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4" i="25" l="1"/>
  <c r="L4" i="29"/>
  <c r="I51" i="24"/>
  <c r="H51" i="24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<sst xmlns="http://schemas.openxmlformats.org/spreadsheetml/2006/main" count="14379" uniqueCount="127">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</sst>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2092558</v>
          </cell>
          <cell r="D9">
            <v>2421030</v>
          </cell>
          <cell r="E9">
            <v>2466703</v>
          </cell>
          <cell r="F9">
            <v>2459002</v>
          </cell>
          <cell r="G9">
            <v>2516865</v>
          </cell>
          <cell r="H9">
            <v>2624079</v>
          </cell>
          <cell r="P9">
            <v>2548172</v>
          </cell>
          <cell r="Y9">
            <v>2679120</v>
          </cell>
          <cell r="AA9">
            <v>2812783</v>
          </cell>
        </row>
        <row r="10">
          <cell r="B10" t="str">
            <v>PUBLIC ORDIRNARY SCHOOL EDUCATION</v>
          </cell>
          <cell r="C10">
            <v>18038016</v>
          </cell>
          <cell r="D10">
            <v>19472806</v>
          </cell>
          <cell r="E10">
            <v>21225396</v>
          </cell>
          <cell r="F10">
            <v>22912346</v>
          </cell>
          <cell r="G10">
            <v>23199346</v>
          </cell>
          <cell r="H10">
            <v>23447769</v>
          </cell>
          <cell r="P10">
            <v>26360762.139999997</v>
          </cell>
          <cell r="Y10">
            <v>27844053</v>
          </cell>
          <cell r="AA10">
            <v>29238601.25</v>
          </cell>
        </row>
        <row r="11">
          <cell r="B11" t="str">
            <v>INDEPENDENT SCHOOL SUBSIDIES</v>
          </cell>
          <cell r="C11">
            <v>409004</v>
          </cell>
          <cell r="D11">
            <v>421446</v>
          </cell>
          <cell r="E11">
            <v>452967</v>
          </cell>
          <cell r="F11">
            <v>514329</v>
          </cell>
          <cell r="G11">
            <v>514329</v>
          </cell>
          <cell r="H11">
            <v>514329</v>
          </cell>
          <cell r="P11">
            <v>537988</v>
          </cell>
          <cell r="Y11">
            <v>566502</v>
          </cell>
          <cell r="AA11">
            <v>594827.10000000009</v>
          </cell>
        </row>
        <row r="12">
          <cell r="B12" t="str">
            <v>PUBLIC SPECIAL SCHOOL EDUCATION</v>
          </cell>
          <cell r="C12">
            <v>1290621</v>
          </cell>
          <cell r="D12">
            <v>1444314</v>
          </cell>
          <cell r="E12">
            <v>1587210</v>
          </cell>
          <cell r="F12">
            <v>1817476</v>
          </cell>
          <cell r="G12">
            <v>1838788</v>
          </cell>
          <cell r="H12">
            <v>1841970</v>
          </cell>
          <cell r="P12">
            <v>1918152</v>
          </cell>
          <cell r="Y12">
            <v>1995323</v>
          </cell>
          <cell r="AA12">
            <v>2095089</v>
          </cell>
        </row>
        <row r="13">
          <cell r="B13" t="str">
            <v>EARLY CHILDHOOD DEVELOPMENT</v>
          </cell>
          <cell r="C13">
            <v>340828</v>
          </cell>
          <cell r="D13">
            <v>338659</v>
          </cell>
          <cell r="E13">
            <v>485303</v>
          </cell>
          <cell r="F13">
            <v>733958</v>
          </cell>
          <cell r="G13">
            <v>629501</v>
          </cell>
          <cell r="H13">
            <v>629501</v>
          </cell>
          <cell r="P13">
            <v>783212</v>
          </cell>
          <cell r="Y13">
            <v>832835</v>
          </cell>
          <cell r="AA13">
            <v>874478</v>
          </cell>
        </row>
        <row r="14">
          <cell r="B14" t="str">
            <v>INFRASTRUCTURE DEVELOPMENT</v>
          </cell>
          <cell r="C14">
            <v>1529609</v>
          </cell>
          <cell r="D14">
            <v>1669458</v>
          </cell>
          <cell r="E14">
            <v>1628548</v>
          </cell>
          <cell r="F14">
            <v>1688135</v>
          </cell>
          <cell r="G14">
            <v>1806435</v>
          </cell>
          <cell r="H14">
            <v>1775901</v>
          </cell>
          <cell r="P14">
            <v>2596164</v>
          </cell>
          <cell r="Y14">
            <v>2591822</v>
          </cell>
          <cell r="AA14">
            <v>2811412</v>
          </cell>
        </row>
        <row r="15">
          <cell r="B15" t="str">
            <v>EXAMINATION AND EDUCATION RELATED SERVICES</v>
          </cell>
          <cell r="C15">
            <v>895067</v>
          </cell>
          <cell r="D15">
            <v>964410</v>
          </cell>
          <cell r="E15">
            <v>1363280</v>
          </cell>
          <cell r="F15">
            <v>1511673.714964373</v>
          </cell>
          <cell r="G15">
            <v>1479289.714964373</v>
          </cell>
          <cell r="H15">
            <v>1431372</v>
          </cell>
          <cell r="P15">
            <v>1299459</v>
          </cell>
          <cell r="Y15">
            <v>1310258</v>
          </cell>
          <cell r="AA15">
            <v>1374864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15806647</v>
          </cell>
          <cell r="D32">
            <v>17224292</v>
          </cell>
          <cell r="E32">
            <v>18759332</v>
          </cell>
          <cell r="F32">
            <v>20350683.41</v>
          </cell>
          <cell r="G32">
            <v>20642281.41</v>
          </cell>
          <cell r="H32">
            <v>20760734</v>
          </cell>
          <cell r="P32">
            <v>22860260</v>
          </cell>
          <cell r="Y32">
            <v>24063040</v>
          </cell>
          <cell r="AA32">
            <v>25265899.199999999</v>
          </cell>
        </row>
        <row r="33">
          <cell r="C33">
            <v>2707063</v>
          </cell>
          <cell r="D33">
            <v>2805303</v>
          </cell>
          <cell r="E33">
            <v>3053190</v>
          </cell>
          <cell r="F33">
            <v>3192647.59</v>
          </cell>
          <cell r="G33">
            <v>3232133.59</v>
          </cell>
          <cell r="H33">
            <v>3247777</v>
          </cell>
          <cell r="P33">
            <v>3568686</v>
          </cell>
          <cell r="Y33">
            <v>3779214</v>
          </cell>
          <cell r="AA33">
            <v>3968175.4</v>
          </cell>
        </row>
        <row r="35">
          <cell r="C35">
            <v>3798</v>
          </cell>
          <cell r="D35">
            <v>2925</v>
          </cell>
          <cell r="E35">
            <v>3084</v>
          </cell>
          <cell r="F35">
            <v>4768.83209599969</v>
          </cell>
          <cell r="G35">
            <v>6806.83209599969</v>
          </cell>
          <cell r="H35">
            <v>7323</v>
          </cell>
          <cell r="P35">
            <v>6424</v>
          </cell>
          <cell r="Y35">
            <v>6766</v>
          </cell>
          <cell r="AA35">
            <v>7102.35</v>
          </cell>
        </row>
        <row r="36">
          <cell r="C36">
            <v>8255</v>
          </cell>
          <cell r="D36">
            <v>6259</v>
          </cell>
          <cell r="E36">
            <v>5579</v>
          </cell>
          <cell r="F36">
            <v>9695</v>
          </cell>
          <cell r="G36">
            <v>28820</v>
          </cell>
          <cell r="H36">
            <v>23412</v>
          </cell>
          <cell r="P36">
            <v>13912</v>
          </cell>
          <cell r="Y36">
            <v>14650</v>
          </cell>
          <cell r="AA36">
            <v>15383.7</v>
          </cell>
        </row>
        <row r="37">
          <cell r="C37">
            <v>45821</v>
          </cell>
          <cell r="D37">
            <v>23966</v>
          </cell>
          <cell r="E37">
            <v>3458</v>
          </cell>
          <cell r="F37">
            <v>7355.7845815966484</v>
          </cell>
          <cell r="G37">
            <v>3961.7845815966489</v>
          </cell>
          <cell r="H37">
            <v>5105</v>
          </cell>
          <cell r="P37">
            <v>11385</v>
          </cell>
          <cell r="Y37">
            <v>11988</v>
          </cell>
          <cell r="AA37">
            <v>12588.9</v>
          </cell>
        </row>
        <row r="38">
          <cell r="C38">
            <v>8002</v>
          </cell>
          <cell r="D38">
            <v>11381</v>
          </cell>
          <cell r="E38">
            <v>14449</v>
          </cell>
          <cell r="F38">
            <v>20182</v>
          </cell>
          <cell r="G38">
            <v>15182</v>
          </cell>
          <cell r="H38">
            <v>15182</v>
          </cell>
          <cell r="P38">
            <v>13479</v>
          </cell>
          <cell r="Y38">
            <v>14193</v>
          </cell>
          <cell r="AA38">
            <v>14902.650000000001</v>
          </cell>
        </row>
        <row r="39">
          <cell r="C39">
            <v>16655</v>
          </cell>
          <cell r="D39">
            <v>15836</v>
          </cell>
          <cell r="E39">
            <v>3494</v>
          </cell>
          <cell r="F39">
            <v>7700</v>
          </cell>
          <cell r="G39">
            <v>7703</v>
          </cell>
          <cell r="H39">
            <v>7717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9815</v>
          </cell>
          <cell r="D40">
            <v>8806</v>
          </cell>
          <cell r="E40">
            <v>5062</v>
          </cell>
          <cell r="F40">
            <v>10629.879702335551</v>
          </cell>
          <cell r="G40">
            <v>9807.879702335551</v>
          </cell>
          <cell r="H40">
            <v>11105</v>
          </cell>
          <cell r="P40">
            <v>8204.9259999999995</v>
          </cell>
          <cell r="Y40">
            <v>8639</v>
          </cell>
          <cell r="AA40">
            <v>9070.9</v>
          </cell>
        </row>
        <row r="41">
          <cell r="C41">
            <v>51576</v>
          </cell>
          <cell r="D41">
            <v>51268</v>
          </cell>
          <cell r="E41">
            <v>53664</v>
          </cell>
          <cell r="F41">
            <v>24636.999798681238</v>
          </cell>
          <cell r="G41">
            <v>44553.999798681238</v>
          </cell>
          <cell r="H41">
            <v>52576</v>
          </cell>
          <cell r="P41">
            <v>36127.346000000005</v>
          </cell>
          <cell r="Y41">
            <v>38043</v>
          </cell>
          <cell r="AA41">
            <v>39948.550000000003</v>
          </cell>
        </row>
        <row r="42">
          <cell r="C42">
            <v>38574</v>
          </cell>
          <cell r="D42">
            <v>65417</v>
          </cell>
          <cell r="E42">
            <v>53392</v>
          </cell>
          <cell r="F42">
            <v>63971.230980361666</v>
          </cell>
          <cell r="G42">
            <v>94035.230980361666</v>
          </cell>
          <cell r="H42">
            <v>93097</v>
          </cell>
          <cell r="P42">
            <v>102956</v>
          </cell>
          <cell r="Y42">
            <v>108453</v>
          </cell>
          <cell r="AA42">
            <v>113875.4</v>
          </cell>
        </row>
        <row r="43">
          <cell r="C43">
            <v>28893</v>
          </cell>
          <cell r="D43">
            <v>29901</v>
          </cell>
          <cell r="E43">
            <v>13245</v>
          </cell>
          <cell r="F43">
            <v>39855</v>
          </cell>
          <cell r="G43">
            <v>58718</v>
          </cell>
          <cell r="H43">
            <v>64649</v>
          </cell>
          <cell r="P43">
            <v>47549</v>
          </cell>
          <cell r="Y43">
            <v>50059</v>
          </cell>
          <cell r="AA43">
            <v>52561.75</v>
          </cell>
        </row>
        <row r="44">
          <cell r="C44">
            <v>31632</v>
          </cell>
          <cell r="D44">
            <v>2116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16561</v>
          </cell>
          <cell r="D47">
            <v>26675</v>
          </cell>
          <cell r="E47">
            <v>65487</v>
          </cell>
          <cell r="F47">
            <v>10170</v>
          </cell>
          <cell r="G47">
            <v>30693</v>
          </cell>
          <cell r="H47">
            <v>30964</v>
          </cell>
          <cell r="P47">
            <v>10590</v>
          </cell>
          <cell r="Y47">
            <v>11151</v>
          </cell>
          <cell r="AA47">
            <v>11708.550000000001</v>
          </cell>
        </row>
        <row r="48">
          <cell r="C48">
            <v>14488</v>
          </cell>
          <cell r="D48">
            <v>24983</v>
          </cell>
          <cell r="E48">
            <v>8658</v>
          </cell>
          <cell r="F48">
            <v>15301.230610386578</v>
          </cell>
          <cell r="G48">
            <v>16885.230610386578</v>
          </cell>
          <cell r="H48">
            <v>15557</v>
          </cell>
          <cell r="P48">
            <v>2270.7219999999998</v>
          </cell>
          <cell r="Y48">
            <v>4049</v>
          </cell>
          <cell r="AA48">
            <v>4251.05</v>
          </cell>
        </row>
        <row r="49">
          <cell r="C49">
            <v>523104</v>
          </cell>
          <cell r="D49">
            <v>709989</v>
          </cell>
          <cell r="E49">
            <v>628039</v>
          </cell>
          <cell r="F49">
            <v>728601.55897600891</v>
          </cell>
          <cell r="G49">
            <v>825863.55897600891</v>
          </cell>
          <cell r="H49">
            <v>806723</v>
          </cell>
          <cell r="P49">
            <v>791333</v>
          </cell>
          <cell r="Y49">
            <v>824838</v>
          </cell>
          <cell r="AA49">
            <v>854464.8</v>
          </cell>
        </row>
        <row r="50">
          <cell r="C50">
            <v>1</v>
          </cell>
          <cell r="D50">
            <v>0</v>
          </cell>
          <cell r="E50">
            <v>0</v>
          </cell>
          <cell r="F50">
            <v>93</v>
          </cell>
          <cell r="G50">
            <v>18</v>
          </cell>
          <cell r="H50">
            <v>18</v>
          </cell>
          <cell r="P50">
            <v>142</v>
          </cell>
          <cell r="Y50">
            <v>150</v>
          </cell>
          <cell r="AA50">
            <v>157.5</v>
          </cell>
        </row>
        <row r="51">
          <cell r="C51">
            <v>50238</v>
          </cell>
          <cell r="D51">
            <v>39782</v>
          </cell>
          <cell r="E51">
            <v>15167</v>
          </cell>
          <cell r="F51">
            <v>40209</v>
          </cell>
          <cell r="G51">
            <v>30335</v>
          </cell>
          <cell r="H51">
            <v>21236</v>
          </cell>
          <cell r="P51">
            <v>37873</v>
          </cell>
          <cell r="Y51">
            <v>39879</v>
          </cell>
          <cell r="AA51">
            <v>41872.899999999994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46</v>
          </cell>
          <cell r="F53">
            <v>2</v>
          </cell>
          <cell r="G53">
            <v>2</v>
          </cell>
          <cell r="H53">
            <v>79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3</v>
          </cell>
          <cell r="F55">
            <v>0</v>
          </cell>
          <cell r="G55">
            <v>0</v>
          </cell>
          <cell r="H55">
            <v>2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12208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346704</v>
          </cell>
          <cell r="D57">
            <v>228872</v>
          </cell>
          <cell r="E57">
            <v>819637</v>
          </cell>
          <cell r="F57">
            <v>653943.48179161816</v>
          </cell>
          <cell r="G57">
            <v>558451.48179161816</v>
          </cell>
          <cell r="H57">
            <v>569479</v>
          </cell>
          <cell r="P57">
            <v>680981.72199999995</v>
          </cell>
          <cell r="Y57">
            <v>725181</v>
          </cell>
          <cell r="AA57">
            <v>761439.15</v>
          </cell>
        </row>
        <row r="58">
          <cell r="C58">
            <v>1729</v>
          </cell>
          <cell r="D58">
            <v>1472</v>
          </cell>
          <cell r="E58">
            <v>467</v>
          </cell>
          <cell r="F58">
            <v>97</v>
          </cell>
          <cell r="G58">
            <v>83</v>
          </cell>
          <cell r="H58">
            <v>340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402</v>
          </cell>
          <cell r="D59">
            <v>299</v>
          </cell>
          <cell r="E59">
            <v>1780</v>
          </cell>
          <cell r="F59">
            <v>3</v>
          </cell>
          <cell r="G59">
            <v>0</v>
          </cell>
          <cell r="H59">
            <v>26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345094</v>
          </cell>
          <cell r="F62">
            <v>45106</v>
          </cell>
          <cell r="G62">
            <v>52880</v>
          </cell>
          <cell r="H62">
            <v>48968</v>
          </cell>
          <cell r="P62">
            <v>62246</v>
          </cell>
          <cell r="Y62">
            <v>65535</v>
          </cell>
          <cell r="AA62">
            <v>68812</v>
          </cell>
        </row>
        <row r="63">
          <cell r="C63">
            <v>185310</v>
          </cell>
          <cell r="D63">
            <v>31159</v>
          </cell>
          <cell r="E63">
            <v>9638</v>
          </cell>
          <cell r="F63">
            <v>11998.653299577445</v>
          </cell>
          <cell r="G63">
            <v>29526.653299577447</v>
          </cell>
          <cell r="H63">
            <v>27635</v>
          </cell>
          <cell r="P63">
            <v>31975</v>
          </cell>
          <cell r="Y63">
            <v>33669</v>
          </cell>
          <cell r="AA63">
            <v>35351.5</v>
          </cell>
        </row>
        <row r="64">
          <cell r="C64">
            <v>81081</v>
          </cell>
          <cell r="D64">
            <v>47600</v>
          </cell>
          <cell r="E64">
            <v>18652</v>
          </cell>
          <cell r="F64">
            <v>25063.262801151548</v>
          </cell>
          <cell r="G64">
            <v>26110.262801151548</v>
          </cell>
          <cell r="H64">
            <v>27077</v>
          </cell>
          <cell r="P64">
            <v>37529.020000000004</v>
          </cell>
          <cell r="Y64">
            <v>39518</v>
          </cell>
          <cell r="AA64">
            <v>41494</v>
          </cell>
        </row>
        <row r="65">
          <cell r="C65">
            <v>76128</v>
          </cell>
          <cell r="D65">
            <v>100173</v>
          </cell>
          <cell r="E65">
            <v>174837</v>
          </cell>
          <cell r="F65">
            <v>114419.59136225413</v>
          </cell>
          <cell r="G65">
            <v>119322.59136225413</v>
          </cell>
          <cell r="H65">
            <v>129540</v>
          </cell>
          <cell r="P65">
            <v>135962</v>
          </cell>
          <cell r="Y65">
            <v>143166</v>
          </cell>
          <cell r="AA65">
            <v>150324.4</v>
          </cell>
        </row>
        <row r="66">
          <cell r="C66">
            <v>320778</v>
          </cell>
          <cell r="D66">
            <v>507561</v>
          </cell>
          <cell r="E66">
            <v>554819</v>
          </cell>
          <cell r="F66">
            <v>380794</v>
          </cell>
          <cell r="G66">
            <v>645053</v>
          </cell>
          <cell r="H66">
            <v>763982</v>
          </cell>
          <cell r="P66">
            <v>546854</v>
          </cell>
          <cell r="Y66">
            <v>425680</v>
          </cell>
          <cell r="AA66">
            <v>441725.75</v>
          </cell>
        </row>
        <row r="67">
          <cell r="C67">
            <v>208190</v>
          </cell>
          <cell r="D67">
            <v>240454</v>
          </cell>
          <cell r="E67">
            <v>312865</v>
          </cell>
          <cell r="F67">
            <v>352210</v>
          </cell>
          <cell r="G67">
            <v>348842</v>
          </cell>
          <cell r="H67">
            <v>454888</v>
          </cell>
          <cell r="P67">
            <v>467179.80200000003</v>
          </cell>
          <cell r="Y67">
            <v>492685</v>
          </cell>
          <cell r="AA67">
            <v>517661.8</v>
          </cell>
        </row>
        <row r="68">
          <cell r="C68">
            <v>63207</v>
          </cell>
          <cell r="D68">
            <v>75547</v>
          </cell>
          <cell r="E68">
            <v>75748</v>
          </cell>
          <cell r="F68">
            <v>99115.330847768491</v>
          </cell>
          <cell r="G68">
            <v>89900.330847768491</v>
          </cell>
          <cell r="H68">
            <v>95981</v>
          </cell>
          <cell r="P68">
            <v>93371.28</v>
          </cell>
          <cell r="Y68">
            <v>98326</v>
          </cell>
          <cell r="AA68">
            <v>102354.85</v>
          </cell>
        </row>
        <row r="69">
          <cell r="C69">
            <v>240235</v>
          </cell>
          <cell r="D69">
            <v>359898</v>
          </cell>
          <cell r="E69">
            <v>56841</v>
          </cell>
          <cell r="F69">
            <v>158249</v>
          </cell>
          <cell r="G69">
            <v>116060</v>
          </cell>
          <cell r="H69">
            <v>104519</v>
          </cell>
          <cell r="P69">
            <v>162960.954</v>
          </cell>
          <cell r="Y69">
            <v>171371</v>
          </cell>
          <cell r="AA69">
            <v>179938.7</v>
          </cell>
        </row>
        <row r="70">
          <cell r="C70">
            <v>65496</v>
          </cell>
          <cell r="D70">
            <v>256983</v>
          </cell>
          <cell r="E70">
            <v>54134</v>
          </cell>
          <cell r="F70">
            <v>64882.976559376824</v>
          </cell>
          <cell r="G70">
            <v>66795.976559376824</v>
          </cell>
          <cell r="H70">
            <v>68207</v>
          </cell>
          <cell r="P70">
            <v>90722</v>
          </cell>
          <cell r="Y70">
            <v>95540</v>
          </cell>
          <cell r="AA70">
            <v>100319</v>
          </cell>
        </row>
        <row r="71">
          <cell r="C71">
            <v>14019</v>
          </cell>
          <cell r="D71">
            <v>6784</v>
          </cell>
          <cell r="E71">
            <v>5565</v>
          </cell>
          <cell r="F71">
            <v>7659.9372481459777</v>
          </cell>
          <cell r="G71">
            <v>18803.93724814598</v>
          </cell>
          <cell r="H71">
            <v>18150</v>
          </cell>
          <cell r="P71">
            <v>8971.6239999999998</v>
          </cell>
          <cell r="Y71">
            <v>9447</v>
          </cell>
          <cell r="AA71">
            <v>9920.85</v>
          </cell>
        </row>
        <row r="72">
          <cell r="C72">
            <v>0</v>
          </cell>
          <cell r="D72">
            <v>59</v>
          </cell>
          <cell r="E72">
            <v>937</v>
          </cell>
          <cell r="F72">
            <v>0</v>
          </cell>
          <cell r="G72">
            <v>1168</v>
          </cell>
          <cell r="H72">
            <v>429</v>
          </cell>
          <cell r="P72">
            <v>865</v>
          </cell>
          <cell r="Y72">
            <v>911</v>
          </cell>
          <cell r="AA72">
            <v>957</v>
          </cell>
        </row>
        <row r="74">
          <cell r="C74">
            <v>222</v>
          </cell>
          <cell r="D74">
            <v>2835</v>
          </cell>
          <cell r="E74">
            <v>1200</v>
          </cell>
          <cell r="F74">
            <v>0</v>
          </cell>
          <cell r="G74">
            <v>0</v>
          </cell>
          <cell r="H74">
            <v>2132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108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11733</v>
          </cell>
          <cell r="D86">
            <v>12522</v>
          </cell>
          <cell r="E86">
            <v>12520</v>
          </cell>
          <cell r="F86">
            <v>13825</v>
          </cell>
          <cell r="G86">
            <v>13825</v>
          </cell>
          <cell r="H86">
            <v>22252</v>
          </cell>
          <cell r="P86">
            <v>79312</v>
          </cell>
          <cell r="Y86">
            <v>83868</v>
          </cell>
          <cell r="AA86">
            <v>88060.05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2074407</v>
          </cell>
          <cell r="D96">
            <v>2144033</v>
          </cell>
          <cell r="E96">
            <v>2716922</v>
          </cell>
          <cell r="F96">
            <v>3400210</v>
          </cell>
          <cell r="G96">
            <v>3128088</v>
          </cell>
          <cell r="H96">
            <v>3075758</v>
          </cell>
          <cell r="P96">
            <v>3545414</v>
          </cell>
          <cell r="Y96">
            <v>3727793</v>
          </cell>
          <cell r="AA96">
            <v>3926588.1</v>
          </cell>
        </row>
        <row r="98">
          <cell r="C98">
            <v>86612</v>
          </cell>
          <cell r="D98">
            <v>126337</v>
          </cell>
          <cell r="E98">
            <v>129540</v>
          </cell>
          <cell r="F98">
            <v>102095</v>
          </cell>
          <cell r="G98">
            <v>102120</v>
          </cell>
          <cell r="H98">
            <v>126548</v>
          </cell>
          <cell r="P98">
            <v>107552</v>
          </cell>
          <cell r="Y98">
            <v>113252</v>
          </cell>
          <cell r="AA98">
            <v>118914.5</v>
          </cell>
        </row>
        <row r="99">
          <cell r="C99">
            <v>72344</v>
          </cell>
          <cell r="D99">
            <v>93428</v>
          </cell>
          <cell r="E99">
            <v>144813</v>
          </cell>
          <cell r="F99">
            <v>180000</v>
          </cell>
          <cell r="G99">
            <v>179603</v>
          </cell>
          <cell r="H99">
            <v>188639</v>
          </cell>
          <cell r="P99">
            <v>218405</v>
          </cell>
          <cell r="Y99">
            <v>230447</v>
          </cell>
          <cell r="AA99">
            <v>241969</v>
          </cell>
        </row>
        <row r="102">
          <cell r="C102">
            <v>1258561</v>
          </cell>
          <cell r="D102">
            <v>1335427</v>
          </cell>
          <cell r="E102">
            <v>988387</v>
          </cell>
          <cell r="F102">
            <v>1440297</v>
          </cell>
          <cell r="G102">
            <v>1381136</v>
          </cell>
          <cell r="H102">
            <v>1267969</v>
          </cell>
          <cell r="P102">
            <v>2192801</v>
          </cell>
          <cell r="Y102">
            <v>2302734</v>
          </cell>
          <cell r="AA102">
            <v>2510765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189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118017</v>
          </cell>
          <cell r="D106">
            <v>42654</v>
          </cell>
          <cell r="E106">
            <v>42394</v>
          </cell>
          <cell r="F106">
            <v>37388</v>
          </cell>
          <cell r="G106">
            <v>35984</v>
          </cell>
          <cell r="H106">
            <v>48900</v>
          </cell>
          <cell r="P106">
            <v>47114.740000000005</v>
          </cell>
          <cell r="Y106">
            <v>49612</v>
          </cell>
          <cell r="AA106">
            <v>52090.8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6569</v>
          </cell>
          <cell r="E110">
            <v>12521</v>
          </cell>
          <cell r="F110">
            <v>22000</v>
          </cell>
          <cell r="G110">
            <v>22000</v>
          </cell>
          <cell r="H110">
            <v>54284</v>
          </cell>
          <cell r="P110">
            <v>16740</v>
          </cell>
          <cell r="Y110">
            <v>30000</v>
          </cell>
          <cell r="AA110">
            <v>35035</v>
          </cell>
        </row>
        <row r="111">
          <cell r="C111">
            <v>1989</v>
          </cell>
          <cell r="D111">
            <v>2258</v>
          </cell>
          <cell r="E111">
            <v>858</v>
          </cell>
          <cell r="F111">
            <v>1060</v>
          </cell>
          <cell r="G111">
            <v>1000</v>
          </cell>
          <cell r="H111">
            <v>1000</v>
          </cell>
          <cell r="P111">
            <v>5760</v>
          </cell>
          <cell r="Y111">
            <v>6066</v>
          </cell>
          <cell r="AA111">
            <v>6369.3</v>
          </cell>
        </row>
        <row r="112">
          <cell r="C112">
            <v>7416</v>
          </cell>
          <cell r="D112">
            <v>60192</v>
          </cell>
          <cell r="E112">
            <v>31492</v>
          </cell>
          <cell r="F112">
            <v>0</v>
          </cell>
          <cell r="G112">
            <v>0</v>
          </cell>
          <cell r="H112">
            <v>4962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1971</v>
          </cell>
          <cell r="D167">
            <v>0</v>
          </cell>
          <cell r="E167">
            <v>2354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18026</v>
          </cell>
          <cell r="D169">
            <v>21651</v>
          </cell>
          <cell r="E169">
            <v>21913</v>
          </cell>
          <cell r="F169">
            <v>20823</v>
          </cell>
          <cell r="G169">
            <v>20823</v>
          </cell>
          <cell r="H169">
            <v>20823</v>
          </cell>
          <cell r="I169">
            <v>25379</v>
          </cell>
          <cell r="J169">
            <v>25951</v>
          </cell>
          <cell r="K169">
            <v>26537</v>
          </cell>
        </row>
        <row r="171">
          <cell r="B171" t="str">
            <v>Sales of Goods</v>
          </cell>
          <cell r="C171">
            <v>18026</v>
          </cell>
          <cell r="D171">
            <v>21651</v>
          </cell>
          <cell r="E171">
            <v>21913</v>
          </cell>
          <cell r="F171">
            <v>20823</v>
          </cell>
          <cell r="G171">
            <v>20823</v>
          </cell>
          <cell r="H171">
            <v>20823</v>
          </cell>
          <cell r="I171">
            <v>25379</v>
          </cell>
          <cell r="J171">
            <v>25951</v>
          </cell>
          <cell r="K171">
            <v>26537</v>
          </cell>
        </row>
        <row r="172">
          <cell r="B172" t="str">
            <v>Services Renderd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54</v>
          </cell>
          <cell r="D175">
            <v>0</v>
          </cell>
          <cell r="E175">
            <v>92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53</v>
          </cell>
          <cell r="D183">
            <v>151</v>
          </cell>
          <cell r="E183">
            <v>74</v>
          </cell>
          <cell r="F183">
            <v>36</v>
          </cell>
          <cell r="G183">
            <v>36</v>
          </cell>
          <cell r="H183">
            <v>36</v>
          </cell>
          <cell r="I183">
            <v>37</v>
          </cell>
          <cell r="J183">
            <v>38</v>
          </cell>
          <cell r="K183">
            <v>39</v>
          </cell>
        </row>
        <row r="185">
          <cell r="C185">
            <v>0</v>
          </cell>
          <cell r="D185">
            <v>0</v>
          </cell>
          <cell r="E185">
            <v>1315</v>
          </cell>
          <cell r="F185">
            <v>2184</v>
          </cell>
          <cell r="G185">
            <v>2184</v>
          </cell>
          <cell r="H185">
            <v>2184</v>
          </cell>
          <cell r="I185">
            <v>182</v>
          </cell>
          <cell r="J185">
            <v>186</v>
          </cell>
          <cell r="K185">
            <v>190</v>
          </cell>
        </row>
        <row r="186">
          <cell r="C186">
            <v>3014</v>
          </cell>
          <cell r="D186">
            <v>7000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45</v>
          </cell>
          <cell r="D189">
            <v>257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21289</v>
          </cell>
          <cell r="D191">
            <v>19553</v>
          </cell>
          <cell r="E191">
            <v>21619</v>
          </cell>
          <cell r="F191">
            <v>22159</v>
          </cell>
          <cell r="G191">
            <v>22159</v>
          </cell>
          <cell r="H191">
            <v>22159</v>
          </cell>
          <cell r="I191">
            <v>3962</v>
          </cell>
          <cell r="J191">
            <v>4061</v>
          </cell>
          <cell r="K191">
            <v>4162</v>
          </cell>
        </row>
        <row r="203">
          <cell r="B203" t="str">
            <v>OFFICE OF THE MEC</v>
          </cell>
          <cell r="C203">
            <v>3986</v>
          </cell>
          <cell r="D203">
            <v>2604</v>
          </cell>
          <cell r="E203">
            <v>3304</v>
          </cell>
          <cell r="F203">
            <v>3838</v>
          </cell>
          <cell r="G203">
            <v>3838</v>
          </cell>
          <cell r="H203">
            <v>3838</v>
          </cell>
          <cell r="P203">
            <v>4015</v>
          </cell>
          <cell r="Y203">
            <v>4228</v>
          </cell>
          <cell r="AA203">
            <v>4439.4000000000005</v>
          </cell>
        </row>
        <row r="204">
          <cell r="B204" t="str">
            <v>CORPORATE SERVICES</v>
          </cell>
          <cell r="C204">
            <v>1169015</v>
          </cell>
          <cell r="D204">
            <v>1433495</v>
          </cell>
          <cell r="E204">
            <v>1535922</v>
          </cell>
          <cell r="F204">
            <v>1398441</v>
          </cell>
          <cell r="G204">
            <v>1462288</v>
          </cell>
          <cell r="H204">
            <v>1609809</v>
          </cell>
          <cell r="P204">
            <v>1464377</v>
          </cell>
          <cell r="Y204">
            <v>1538616</v>
          </cell>
          <cell r="AA204">
            <v>1615483.8</v>
          </cell>
        </row>
        <row r="205">
          <cell r="B205" t="str">
            <v>EDUCATION MANAGEMENT</v>
          </cell>
          <cell r="C205">
            <v>819957</v>
          </cell>
          <cell r="D205">
            <v>869262</v>
          </cell>
          <cell r="E205">
            <v>884520</v>
          </cell>
          <cell r="F205">
            <v>1011928</v>
          </cell>
          <cell r="G205">
            <v>1013644</v>
          </cell>
          <cell r="H205">
            <v>973337</v>
          </cell>
          <cell r="P205">
            <v>1038155</v>
          </cell>
          <cell r="Y205">
            <v>1092445</v>
          </cell>
          <cell r="AA205">
            <v>1146837.25</v>
          </cell>
        </row>
        <row r="206">
          <cell r="B206" t="str">
            <v>HUMAN RESOURCE MANAGEMENT</v>
          </cell>
          <cell r="C206">
            <v>28512</v>
          </cell>
          <cell r="D206">
            <v>19086</v>
          </cell>
          <cell r="E206">
            <v>4481</v>
          </cell>
          <cell r="F206">
            <v>26895</v>
          </cell>
          <cell r="G206">
            <v>19195</v>
          </cell>
          <cell r="H206">
            <v>19195</v>
          </cell>
          <cell r="P206">
            <v>22902</v>
          </cell>
          <cell r="Y206">
            <v>24116</v>
          </cell>
          <cell r="AA206">
            <v>25321.8</v>
          </cell>
        </row>
        <row r="207">
          <cell r="B207" t="str">
            <v>EDU MNGMNT INFORMN SYS(EMIS)</v>
          </cell>
          <cell r="C207">
            <v>71088</v>
          </cell>
          <cell r="D207">
            <v>96583</v>
          </cell>
          <cell r="E207">
            <v>38476</v>
          </cell>
          <cell r="F207">
            <v>17900</v>
          </cell>
          <cell r="G207">
            <v>17900</v>
          </cell>
          <cell r="H207">
            <v>17900</v>
          </cell>
          <cell r="P207">
            <v>18723</v>
          </cell>
          <cell r="Y207">
            <v>19715</v>
          </cell>
          <cell r="AA207">
            <v>20700.75</v>
          </cell>
        </row>
        <row r="208">
          <cell r="B208" t="str">
            <v>CONDITIONAL GRANTS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1589608</v>
          </cell>
          <cell r="D225">
            <v>1834740</v>
          </cell>
          <cell r="E225">
            <v>1900390</v>
          </cell>
          <cell r="F225">
            <v>1985320</v>
          </cell>
          <cell r="G225">
            <v>1987220</v>
          </cell>
          <cell r="H225">
            <v>2068057</v>
          </cell>
          <cell r="P225">
            <v>2052703</v>
          </cell>
          <cell r="Y225">
            <v>2157392</v>
          </cell>
          <cell r="AA225">
            <v>2264967.6</v>
          </cell>
        </row>
        <row r="226">
          <cell r="C226">
            <v>1358702</v>
          </cell>
          <cell r="D226">
            <v>1557644</v>
          </cell>
          <cell r="E226">
            <v>1631014</v>
          </cell>
          <cell r="F226">
            <v>1699031</v>
          </cell>
          <cell r="G226">
            <v>1700684</v>
          </cell>
          <cell r="H226">
            <v>1787673</v>
          </cell>
          <cell r="P226">
            <v>1752987</v>
          </cell>
          <cell r="Y226">
            <v>1842324</v>
          </cell>
          <cell r="AA226">
            <v>1934146.2000000002</v>
          </cell>
        </row>
        <row r="227">
          <cell r="C227">
            <v>230906</v>
          </cell>
          <cell r="D227">
            <v>277096</v>
          </cell>
          <cell r="E227">
            <v>269376</v>
          </cell>
          <cell r="F227">
            <v>286289</v>
          </cell>
          <cell r="G227">
            <v>286536</v>
          </cell>
          <cell r="H227">
            <v>280384</v>
          </cell>
          <cell r="P227">
            <v>299716</v>
          </cell>
          <cell r="Y227">
            <v>315068</v>
          </cell>
          <cell r="AA227">
            <v>330821.40000000002</v>
          </cell>
        </row>
        <row r="228">
          <cell r="C228">
            <v>409577</v>
          </cell>
          <cell r="D228">
            <v>492118</v>
          </cell>
          <cell r="E228">
            <v>512069</v>
          </cell>
          <cell r="F228">
            <v>447403</v>
          </cell>
          <cell r="G228">
            <v>501668</v>
          </cell>
          <cell r="H228">
            <v>516997</v>
          </cell>
          <cell r="P228">
            <v>462161</v>
          </cell>
          <cell r="Y228">
            <v>486655</v>
          </cell>
          <cell r="AA228">
            <v>510988.74999999994</v>
          </cell>
        </row>
        <row r="229">
          <cell r="C229">
            <v>1425</v>
          </cell>
          <cell r="D229">
            <v>1567</v>
          </cell>
          <cell r="E229">
            <v>1608</v>
          </cell>
          <cell r="F229">
            <v>264</v>
          </cell>
          <cell r="G229">
            <v>319</v>
          </cell>
          <cell r="H229">
            <v>1425</v>
          </cell>
          <cell r="P229">
            <v>272</v>
          </cell>
          <cell r="Y229">
            <v>287</v>
          </cell>
          <cell r="AA229">
            <v>301.35000000000002</v>
          </cell>
        </row>
        <row r="230">
          <cell r="C230">
            <v>5196</v>
          </cell>
          <cell r="D230">
            <v>4956</v>
          </cell>
          <cell r="E230">
            <v>2321</v>
          </cell>
          <cell r="F230">
            <v>5299</v>
          </cell>
          <cell r="G230">
            <v>9141</v>
          </cell>
          <cell r="H230">
            <v>8035</v>
          </cell>
          <cell r="P230">
            <v>5924</v>
          </cell>
          <cell r="Y230">
            <v>6238</v>
          </cell>
          <cell r="AA230">
            <v>6549.9000000000005</v>
          </cell>
        </row>
        <row r="231">
          <cell r="C231">
            <v>3270</v>
          </cell>
          <cell r="D231">
            <v>1553</v>
          </cell>
          <cell r="E231">
            <v>462</v>
          </cell>
          <cell r="F231">
            <v>1708</v>
          </cell>
          <cell r="G231">
            <v>1965</v>
          </cell>
          <cell r="H231">
            <v>2620</v>
          </cell>
          <cell r="P231">
            <v>1754</v>
          </cell>
          <cell r="Y231">
            <v>1847</v>
          </cell>
          <cell r="AA231">
            <v>1939.3500000000001</v>
          </cell>
        </row>
        <row r="232">
          <cell r="C232">
            <v>8002</v>
          </cell>
          <cell r="D232">
            <v>11337</v>
          </cell>
          <cell r="E232">
            <v>14414</v>
          </cell>
          <cell r="F232">
            <v>20182</v>
          </cell>
          <cell r="G232">
            <v>15182</v>
          </cell>
          <cell r="H232">
            <v>15182</v>
          </cell>
          <cell r="P232">
            <v>13479</v>
          </cell>
          <cell r="Y232">
            <v>14193</v>
          </cell>
          <cell r="AA232">
            <v>14902.650000000001</v>
          </cell>
        </row>
        <row r="233">
          <cell r="C233">
            <v>2306</v>
          </cell>
          <cell r="D233">
            <v>1224</v>
          </cell>
          <cell r="E233">
            <v>0</v>
          </cell>
          <cell r="F233">
            <v>7700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1480</v>
          </cell>
          <cell r="D234">
            <v>981</v>
          </cell>
          <cell r="E234">
            <v>539</v>
          </cell>
          <cell r="F234">
            <v>1858</v>
          </cell>
          <cell r="G234">
            <v>2889</v>
          </cell>
          <cell r="H234">
            <v>2951</v>
          </cell>
          <cell r="P234">
            <v>2050</v>
          </cell>
          <cell r="Y234">
            <v>2158</v>
          </cell>
          <cell r="AA234">
            <v>2265.9</v>
          </cell>
        </row>
        <row r="235">
          <cell r="C235">
            <v>43149</v>
          </cell>
          <cell r="D235">
            <v>43565</v>
          </cell>
          <cell r="E235">
            <v>37512</v>
          </cell>
          <cell r="F235">
            <v>15502</v>
          </cell>
          <cell r="G235">
            <v>34266</v>
          </cell>
          <cell r="H235">
            <v>41481</v>
          </cell>
          <cell r="P235">
            <v>16708</v>
          </cell>
          <cell r="Y235">
            <v>17594</v>
          </cell>
          <cell r="AA235">
            <v>18474.7</v>
          </cell>
        </row>
        <row r="236">
          <cell r="C236">
            <v>36410</v>
          </cell>
          <cell r="D236">
            <v>61608</v>
          </cell>
          <cell r="E236">
            <v>47791</v>
          </cell>
          <cell r="F236">
            <v>50361</v>
          </cell>
          <cell r="G236">
            <v>62224</v>
          </cell>
          <cell r="H236">
            <v>64973</v>
          </cell>
          <cell r="P236">
            <v>71252</v>
          </cell>
          <cell r="Y236">
            <v>75028</v>
          </cell>
          <cell r="AA236">
            <v>78779.399999999994</v>
          </cell>
        </row>
        <row r="237">
          <cell r="C237">
            <v>13665</v>
          </cell>
          <cell r="D237">
            <v>12161</v>
          </cell>
          <cell r="E237">
            <v>12368</v>
          </cell>
          <cell r="F237">
            <v>29855</v>
          </cell>
          <cell r="G237">
            <v>33718</v>
          </cell>
          <cell r="H237">
            <v>33718</v>
          </cell>
          <cell r="P237">
            <v>37089</v>
          </cell>
          <cell r="Y237">
            <v>39055</v>
          </cell>
          <cell r="AA237">
            <v>41007.75</v>
          </cell>
        </row>
        <row r="238">
          <cell r="C238">
            <v>281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16561</v>
          </cell>
          <cell r="D241">
            <v>26675</v>
          </cell>
          <cell r="E241">
            <v>64238</v>
          </cell>
          <cell r="F241">
            <v>10170</v>
          </cell>
          <cell r="G241">
            <v>26170</v>
          </cell>
          <cell r="H241">
            <v>26170</v>
          </cell>
          <cell r="P241">
            <v>10590</v>
          </cell>
          <cell r="Y241">
            <v>11151</v>
          </cell>
          <cell r="AA241">
            <v>11708.550000000001</v>
          </cell>
        </row>
        <row r="242">
          <cell r="C242">
            <v>1359</v>
          </cell>
          <cell r="D242">
            <v>1243</v>
          </cell>
          <cell r="E242">
            <v>934</v>
          </cell>
          <cell r="F242">
            <v>3118</v>
          </cell>
          <cell r="G242">
            <v>3169</v>
          </cell>
          <cell r="H242">
            <v>3570</v>
          </cell>
          <cell r="P242">
            <v>2090</v>
          </cell>
          <cell r="Y242">
            <v>2201</v>
          </cell>
          <cell r="AA242">
            <v>2311.0500000000002</v>
          </cell>
        </row>
        <row r="243">
          <cell r="C243">
            <v>83633</v>
          </cell>
          <cell r="D243">
            <v>90125</v>
          </cell>
          <cell r="E243">
            <v>65447</v>
          </cell>
          <cell r="F243">
            <v>95659</v>
          </cell>
          <cell r="G243">
            <v>95710</v>
          </cell>
          <cell r="H243">
            <v>83844</v>
          </cell>
          <cell r="P243">
            <v>83776</v>
          </cell>
          <cell r="Y243">
            <v>88216</v>
          </cell>
          <cell r="AA243">
            <v>92626.8</v>
          </cell>
        </row>
        <row r="244">
          <cell r="C244">
            <v>1</v>
          </cell>
          <cell r="D244">
            <v>0</v>
          </cell>
          <cell r="E244">
            <v>0</v>
          </cell>
          <cell r="F244">
            <v>93</v>
          </cell>
          <cell r="G244">
            <v>18</v>
          </cell>
          <cell r="H244">
            <v>18</v>
          </cell>
          <cell r="P244">
            <v>142</v>
          </cell>
          <cell r="Y244">
            <v>150</v>
          </cell>
          <cell r="AA244">
            <v>157.5</v>
          </cell>
        </row>
        <row r="245">
          <cell r="C245">
            <v>30059</v>
          </cell>
          <cell r="D245">
            <v>37678</v>
          </cell>
          <cell r="E245">
            <v>11596</v>
          </cell>
          <cell r="F245">
            <v>16925</v>
          </cell>
          <cell r="G245">
            <v>13749</v>
          </cell>
          <cell r="H245">
            <v>7776</v>
          </cell>
          <cell r="P245">
            <v>18259</v>
          </cell>
          <cell r="Y245">
            <v>19226</v>
          </cell>
          <cell r="AA245">
            <v>20187.299999999996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2</v>
          </cell>
          <cell r="G247">
            <v>2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2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620</v>
          </cell>
          <cell r="D251">
            <v>587</v>
          </cell>
          <cell r="E251">
            <v>137</v>
          </cell>
          <cell r="F251">
            <v>2520</v>
          </cell>
          <cell r="G251">
            <v>362</v>
          </cell>
          <cell r="H251">
            <v>362</v>
          </cell>
          <cell r="P251">
            <v>363</v>
          </cell>
          <cell r="Y251">
            <v>383</v>
          </cell>
          <cell r="AA251">
            <v>402.15000000000003</v>
          </cell>
        </row>
        <row r="252">
          <cell r="C252">
            <v>581</v>
          </cell>
          <cell r="D252">
            <v>280</v>
          </cell>
          <cell r="E252">
            <v>40</v>
          </cell>
          <cell r="F252">
            <v>57</v>
          </cell>
          <cell r="G252">
            <v>45</v>
          </cell>
          <cell r="H252">
            <v>45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5</v>
          </cell>
          <cell r="D253">
            <v>2</v>
          </cell>
          <cell r="E253">
            <v>0</v>
          </cell>
          <cell r="F253">
            <v>3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3730</v>
          </cell>
          <cell r="D257">
            <v>2538</v>
          </cell>
          <cell r="E257">
            <v>2020</v>
          </cell>
          <cell r="F257">
            <v>5632</v>
          </cell>
          <cell r="G257">
            <v>6569</v>
          </cell>
          <cell r="H257">
            <v>6318</v>
          </cell>
          <cell r="P257">
            <v>8821</v>
          </cell>
          <cell r="Y257">
            <v>9288</v>
          </cell>
          <cell r="AA257">
            <v>9752.4</v>
          </cell>
        </row>
        <row r="258">
          <cell r="C258">
            <v>12662</v>
          </cell>
          <cell r="D258">
            <v>10522</v>
          </cell>
          <cell r="E258">
            <v>8121</v>
          </cell>
          <cell r="F258">
            <v>8996</v>
          </cell>
          <cell r="G258">
            <v>10034</v>
          </cell>
          <cell r="H258">
            <v>9532</v>
          </cell>
          <cell r="P258">
            <v>14426</v>
          </cell>
          <cell r="Y258">
            <v>15192</v>
          </cell>
          <cell r="AA258">
            <v>15951.599999999999</v>
          </cell>
        </row>
        <row r="259">
          <cell r="C259">
            <v>57709</v>
          </cell>
          <cell r="D259">
            <v>95387</v>
          </cell>
          <cell r="E259">
            <v>164159</v>
          </cell>
          <cell r="F259">
            <v>109053</v>
          </cell>
          <cell r="G259">
            <v>110809</v>
          </cell>
          <cell r="H259">
            <v>118158</v>
          </cell>
          <cell r="P259">
            <v>121407</v>
          </cell>
          <cell r="Y259">
            <v>127841</v>
          </cell>
          <cell r="AA259">
            <v>134233.04999999999</v>
          </cell>
        </row>
        <row r="260">
          <cell r="C260">
            <v>15643</v>
          </cell>
          <cell r="D260">
            <v>34397</v>
          </cell>
          <cell r="E260">
            <v>30969</v>
          </cell>
          <cell r="F260">
            <v>18164</v>
          </cell>
          <cell r="G260">
            <v>21134</v>
          </cell>
          <cell r="H260">
            <v>25797</v>
          </cell>
          <cell r="P260">
            <v>19919</v>
          </cell>
          <cell r="Y260">
            <v>20975</v>
          </cell>
          <cell r="AA260">
            <v>22023.75</v>
          </cell>
        </row>
        <row r="261">
          <cell r="C261">
            <v>162</v>
          </cell>
          <cell r="D261">
            <v>429</v>
          </cell>
          <cell r="E261">
            <v>2</v>
          </cell>
          <cell r="F261">
            <v>160</v>
          </cell>
          <cell r="G261">
            <v>289</v>
          </cell>
          <cell r="H261">
            <v>289</v>
          </cell>
          <cell r="P261">
            <v>110</v>
          </cell>
          <cell r="Y261">
            <v>116</v>
          </cell>
          <cell r="AA261">
            <v>121.80000000000001</v>
          </cell>
        </row>
        <row r="262">
          <cell r="C262">
            <v>22941</v>
          </cell>
          <cell r="D262">
            <v>29410</v>
          </cell>
          <cell r="E262">
            <v>34764</v>
          </cell>
          <cell r="F262">
            <v>21813</v>
          </cell>
          <cell r="G262">
            <v>22497</v>
          </cell>
          <cell r="H262">
            <v>33297</v>
          </cell>
          <cell r="P262">
            <v>13332</v>
          </cell>
          <cell r="Y262">
            <v>14038</v>
          </cell>
          <cell r="AA262">
            <v>14739.900000000001</v>
          </cell>
        </row>
        <row r="263">
          <cell r="C263">
            <v>17812</v>
          </cell>
          <cell r="D263">
            <v>13996</v>
          </cell>
          <cell r="E263">
            <v>414</v>
          </cell>
          <cell r="F263">
            <v>9334</v>
          </cell>
          <cell r="G263">
            <v>8548</v>
          </cell>
          <cell r="H263">
            <v>8501</v>
          </cell>
          <cell r="P263">
            <v>9845</v>
          </cell>
          <cell r="Y263">
            <v>10366</v>
          </cell>
          <cell r="AA263">
            <v>10884.300000000001</v>
          </cell>
        </row>
        <row r="264">
          <cell r="C264">
            <v>26687</v>
          </cell>
          <cell r="D264">
            <v>8941</v>
          </cell>
          <cell r="E264">
            <v>9955</v>
          </cell>
          <cell r="F264">
            <v>11075</v>
          </cell>
          <cell r="G264">
            <v>12205</v>
          </cell>
          <cell r="H264">
            <v>12281</v>
          </cell>
          <cell r="P264">
            <v>9288</v>
          </cell>
          <cell r="Y264">
            <v>9780</v>
          </cell>
          <cell r="AA264">
            <v>10269</v>
          </cell>
        </row>
        <row r="265">
          <cell r="C265">
            <v>4228</v>
          </cell>
          <cell r="D265">
            <v>956</v>
          </cell>
          <cell r="E265">
            <v>2256</v>
          </cell>
          <cell r="F265">
            <v>1900</v>
          </cell>
          <cell r="G265">
            <v>10654</v>
          </cell>
          <cell r="H265">
            <v>10629</v>
          </cell>
          <cell r="P265">
            <v>1265</v>
          </cell>
          <cell r="Y265">
            <v>1332</v>
          </cell>
          <cell r="AA265">
            <v>1398.6000000000001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25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12</v>
          </cell>
          <cell r="D267">
            <v>2738</v>
          </cell>
          <cell r="E267">
            <v>850</v>
          </cell>
          <cell r="F267">
            <v>0</v>
          </cell>
          <cell r="G267">
            <v>0</v>
          </cell>
          <cell r="H267">
            <v>485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12</v>
          </cell>
          <cell r="D268">
            <v>2738</v>
          </cell>
          <cell r="E268">
            <v>850</v>
          </cell>
          <cell r="F268">
            <v>0</v>
          </cell>
          <cell r="G268">
            <v>0</v>
          </cell>
          <cell r="H268">
            <v>485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7</v>
          </cell>
          <cell r="E278">
            <v>1</v>
          </cell>
          <cell r="F278">
            <v>1</v>
          </cell>
          <cell r="G278">
            <v>1</v>
          </cell>
          <cell r="H278">
            <v>1</v>
          </cell>
          <cell r="P278">
            <v>1</v>
          </cell>
          <cell r="Y278">
            <v>1</v>
          </cell>
          <cell r="AA278">
            <v>1.05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7</v>
          </cell>
          <cell r="E280">
            <v>1</v>
          </cell>
          <cell r="F280">
            <v>1</v>
          </cell>
          <cell r="G280">
            <v>1</v>
          </cell>
          <cell r="H280">
            <v>1</v>
          </cell>
          <cell r="P280">
            <v>1</v>
          </cell>
          <cell r="Y280">
            <v>1</v>
          </cell>
          <cell r="AA280">
            <v>1.05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717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11338</v>
          </cell>
          <cell r="D291">
            <v>10126</v>
          </cell>
          <cell r="E291">
            <v>10397</v>
          </cell>
          <cell r="F291">
            <v>4766</v>
          </cell>
          <cell r="G291">
            <v>4791</v>
          </cell>
          <cell r="H291">
            <v>10231</v>
          </cell>
          <cell r="P291">
            <v>4986</v>
          </cell>
          <cell r="Y291">
            <v>5250</v>
          </cell>
          <cell r="AA291">
            <v>5512.5</v>
          </cell>
        </row>
        <row r="292">
          <cell r="C292">
            <v>11338</v>
          </cell>
          <cell r="D292">
            <v>10126</v>
          </cell>
          <cell r="E292">
            <v>10397</v>
          </cell>
          <cell r="F292">
            <v>4766</v>
          </cell>
          <cell r="G292">
            <v>4791</v>
          </cell>
          <cell r="H292">
            <v>10231</v>
          </cell>
          <cell r="P292">
            <v>4986</v>
          </cell>
          <cell r="Y292">
            <v>5250</v>
          </cell>
          <cell r="AA292">
            <v>5512.5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9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9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72618</v>
          </cell>
          <cell r="D298">
            <v>18098</v>
          </cell>
          <cell r="E298">
            <v>10646</v>
          </cell>
          <cell r="F298">
            <v>20512</v>
          </cell>
          <cell r="G298">
            <v>22185</v>
          </cell>
          <cell r="H298">
            <v>22346</v>
          </cell>
          <cell r="P298">
            <v>22561</v>
          </cell>
          <cell r="Y298">
            <v>23756</v>
          </cell>
          <cell r="AA298">
            <v>24943.800000000003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72618</v>
          </cell>
          <cell r="D300">
            <v>18098</v>
          </cell>
          <cell r="E300">
            <v>10646</v>
          </cell>
          <cell r="F300">
            <v>20512</v>
          </cell>
          <cell r="G300">
            <v>22185</v>
          </cell>
          <cell r="H300">
            <v>22346</v>
          </cell>
          <cell r="P300">
            <v>22561</v>
          </cell>
          <cell r="Y300">
            <v>23756</v>
          </cell>
          <cell r="AA300">
            <v>24943.800000000003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27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1989</v>
          </cell>
          <cell r="D305">
            <v>2258</v>
          </cell>
          <cell r="E305">
            <v>858</v>
          </cell>
          <cell r="F305">
            <v>1000</v>
          </cell>
          <cell r="G305">
            <v>1000</v>
          </cell>
          <cell r="H305">
            <v>1000</v>
          </cell>
          <cell r="P305">
            <v>5760</v>
          </cell>
          <cell r="Y305">
            <v>6066</v>
          </cell>
          <cell r="AA305">
            <v>6369.3</v>
          </cell>
        </row>
        <row r="306">
          <cell r="C306">
            <v>7416</v>
          </cell>
          <cell r="D306">
            <v>60192</v>
          </cell>
          <cell r="E306">
            <v>31492</v>
          </cell>
          <cell r="F306">
            <v>0</v>
          </cell>
          <cell r="G306">
            <v>0</v>
          </cell>
          <cell r="H306">
            <v>4962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SCHOOLS</v>
          </cell>
          <cell r="C353">
            <v>10204702</v>
          </cell>
          <cell r="D353">
            <v>10817601</v>
          </cell>
          <cell r="E353">
            <v>11762967</v>
          </cell>
          <cell r="F353">
            <v>12500673</v>
          </cell>
          <cell r="G353">
            <v>12000036</v>
          </cell>
          <cell r="H353">
            <v>12208540</v>
          </cell>
          <cell r="P353">
            <v>14322558</v>
          </cell>
          <cell r="Y353">
            <v>15130254</v>
          </cell>
          <cell r="AA353">
            <v>15887555</v>
          </cell>
        </row>
        <row r="354">
          <cell r="B354" t="str">
            <v>PUBLIC SECONDARY SCHOOLS</v>
          </cell>
          <cell r="C354">
            <v>7222701</v>
          </cell>
          <cell r="D354">
            <v>7909925</v>
          </cell>
          <cell r="E354">
            <v>8652265</v>
          </cell>
          <cell r="F354">
            <v>9523120</v>
          </cell>
          <cell r="G354">
            <v>10382445</v>
          </cell>
          <cell r="H354">
            <v>10422364</v>
          </cell>
          <cell r="P354">
            <v>11133835.753999997</v>
          </cell>
          <cell r="Y354">
            <v>11760328</v>
          </cell>
          <cell r="AA354">
            <v>12348345</v>
          </cell>
        </row>
        <row r="355">
          <cell r="B355" t="str">
            <v>HUMAN RESOURCE DEVELOPMENT</v>
          </cell>
          <cell r="C355">
            <v>60714</v>
          </cell>
          <cell r="D355">
            <v>73993</v>
          </cell>
          <cell r="E355">
            <v>100652</v>
          </cell>
          <cell r="F355">
            <v>165690</v>
          </cell>
          <cell r="G355">
            <v>92393</v>
          </cell>
          <cell r="H355">
            <v>92393</v>
          </cell>
          <cell r="P355">
            <v>145817</v>
          </cell>
          <cell r="Y355">
            <v>154367</v>
          </cell>
          <cell r="AA355">
            <v>162084</v>
          </cell>
        </row>
        <row r="356">
          <cell r="B356" t="str">
            <v>SCHOOL SPORT, CULTURE and MEDIA SERVICES</v>
          </cell>
          <cell r="C356">
            <v>37852</v>
          </cell>
          <cell r="D356">
            <v>23167</v>
          </cell>
          <cell r="E356">
            <v>504</v>
          </cell>
          <cell r="F356">
            <v>1711</v>
          </cell>
          <cell r="G356">
            <v>1711</v>
          </cell>
          <cell r="H356">
            <v>1711</v>
          </cell>
          <cell r="P356">
            <v>1790.386</v>
          </cell>
          <cell r="Y356">
            <v>1885</v>
          </cell>
          <cell r="AA356">
            <v>1979.25</v>
          </cell>
        </row>
        <row r="357">
          <cell r="B357" t="str">
            <v>CONDITIONAL GRANTS</v>
          </cell>
          <cell r="C357">
            <v>512047</v>
          </cell>
          <cell r="D357">
            <v>648120</v>
          </cell>
          <cell r="E357">
            <v>709008</v>
          </cell>
          <cell r="F357">
            <v>721152</v>
          </cell>
          <cell r="G357">
            <v>722761</v>
          </cell>
          <cell r="H357">
            <v>722761</v>
          </cell>
          <cell r="P357">
            <v>756761</v>
          </cell>
          <cell r="Y357">
            <v>797219</v>
          </cell>
          <cell r="AA357">
            <v>838638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15643894</v>
          </cell>
          <cell r="D375">
            <v>16785396</v>
          </cell>
          <cell r="E375">
            <v>18129998</v>
          </cell>
          <cell r="F375">
            <v>19480426</v>
          </cell>
          <cell r="G375">
            <v>19740426</v>
          </cell>
          <cell r="H375">
            <v>19780493</v>
          </cell>
          <cell r="P375">
            <v>22007144</v>
          </cell>
          <cell r="Y375">
            <v>23263800</v>
          </cell>
          <cell r="AA375">
            <v>24427012</v>
          </cell>
        </row>
        <row r="376">
          <cell r="C376">
            <v>13330849</v>
          </cell>
          <cell r="D376">
            <v>14435822</v>
          </cell>
          <cell r="E376">
            <v>15537687</v>
          </cell>
          <cell r="F376">
            <v>16766945.41</v>
          </cell>
          <cell r="G376">
            <v>16990783.41</v>
          </cell>
          <cell r="H376">
            <v>17011531</v>
          </cell>
          <cell r="P376">
            <v>18952303</v>
          </cell>
          <cell r="Y376">
            <v>20022832</v>
          </cell>
          <cell r="AA376">
            <v>21023995</v>
          </cell>
        </row>
        <row r="377">
          <cell r="C377">
            <v>2313045</v>
          </cell>
          <cell r="D377">
            <v>2349574</v>
          </cell>
          <cell r="E377">
            <v>2592311</v>
          </cell>
          <cell r="F377">
            <v>2713480.59</v>
          </cell>
          <cell r="G377">
            <v>2749642.59</v>
          </cell>
          <cell r="H377">
            <v>2768962</v>
          </cell>
          <cell r="P377">
            <v>3054841</v>
          </cell>
          <cell r="Y377">
            <v>3240968</v>
          </cell>
          <cell r="AA377">
            <v>3403017</v>
          </cell>
        </row>
        <row r="378">
          <cell r="C378">
            <v>1132020</v>
          </cell>
          <cell r="D378">
            <v>1361549</v>
          </cell>
          <cell r="E378">
            <v>1490719</v>
          </cell>
          <cell r="F378">
            <v>1443873</v>
          </cell>
          <cell r="G378">
            <v>1674065</v>
          </cell>
          <cell r="H378">
            <v>1857882</v>
          </cell>
          <cell r="P378">
            <v>1827964.3960000002</v>
          </cell>
          <cell r="Y378">
            <v>1926834</v>
          </cell>
          <cell r="AA378">
            <v>2023521.2499999998</v>
          </cell>
        </row>
        <row r="379">
          <cell r="C379">
            <v>1806</v>
          </cell>
          <cell r="D379">
            <v>0</v>
          </cell>
          <cell r="E379">
            <v>6</v>
          </cell>
          <cell r="F379">
            <v>0</v>
          </cell>
          <cell r="G379">
            <v>30</v>
          </cell>
          <cell r="H379">
            <v>101</v>
          </cell>
          <cell r="P379">
            <v>10</v>
          </cell>
          <cell r="Y379">
            <v>11</v>
          </cell>
          <cell r="AA379">
            <v>11</v>
          </cell>
        </row>
        <row r="380">
          <cell r="C380">
            <v>999</v>
          </cell>
          <cell r="D380">
            <v>984</v>
          </cell>
          <cell r="E380">
            <v>2219</v>
          </cell>
          <cell r="F380">
            <v>948</v>
          </cell>
          <cell r="G380">
            <v>246</v>
          </cell>
          <cell r="H380">
            <v>246</v>
          </cell>
          <cell r="P380">
            <v>551</v>
          </cell>
          <cell r="Y380">
            <v>580</v>
          </cell>
          <cell r="AA380">
            <v>609.79999999999995</v>
          </cell>
        </row>
        <row r="381">
          <cell r="C381">
            <v>41456</v>
          </cell>
          <cell r="D381">
            <v>21448</v>
          </cell>
          <cell r="E381">
            <v>2297</v>
          </cell>
          <cell r="F381">
            <v>71</v>
          </cell>
          <cell r="G381">
            <v>122</v>
          </cell>
          <cell r="H381">
            <v>325</v>
          </cell>
          <cell r="P381">
            <v>261</v>
          </cell>
          <cell r="Y381">
            <v>275</v>
          </cell>
          <cell r="AA381">
            <v>288.55</v>
          </cell>
        </row>
        <row r="382">
          <cell r="C382">
            <v>0</v>
          </cell>
          <cell r="D382">
            <v>42</v>
          </cell>
          <cell r="E382">
            <v>35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14313</v>
          </cell>
          <cell r="D383">
            <v>14520</v>
          </cell>
          <cell r="E383">
            <v>3494</v>
          </cell>
          <cell r="F383">
            <v>0</v>
          </cell>
          <cell r="G383">
            <v>7703</v>
          </cell>
          <cell r="H383">
            <v>7703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6409</v>
          </cell>
          <cell r="D384">
            <v>5594</v>
          </cell>
          <cell r="E384">
            <v>1429</v>
          </cell>
          <cell r="F384">
            <v>1371</v>
          </cell>
          <cell r="G384">
            <v>734</v>
          </cell>
          <cell r="H384">
            <v>1379</v>
          </cell>
          <cell r="P384">
            <v>1168.9259999999999</v>
          </cell>
          <cell r="Y384">
            <v>1232</v>
          </cell>
          <cell r="AA384">
            <v>1293</v>
          </cell>
        </row>
        <row r="385">
          <cell r="C385">
            <v>2041</v>
          </cell>
          <cell r="D385">
            <v>1603</v>
          </cell>
          <cell r="E385">
            <v>11646</v>
          </cell>
          <cell r="F385">
            <v>870</v>
          </cell>
          <cell r="G385">
            <v>943</v>
          </cell>
          <cell r="H385">
            <v>2955</v>
          </cell>
          <cell r="P385">
            <v>7897.3459999999995</v>
          </cell>
          <cell r="Y385">
            <v>8317</v>
          </cell>
          <cell r="AA385">
            <v>8734.85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12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8949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20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2116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909</v>
          </cell>
          <cell r="F391">
            <v>0</v>
          </cell>
          <cell r="G391">
            <v>180</v>
          </cell>
          <cell r="H391">
            <v>330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12944</v>
          </cell>
          <cell r="D392">
            <v>23344</v>
          </cell>
          <cell r="E392">
            <v>7584</v>
          </cell>
          <cell r="F392">
            <v>36</v>
          </cell>
          <cell r="G392">
            <v>1618</v>
          </cell>
          <cell r="H392">
            <v>238</v>
          </cell>
          <cell r="P392">
            <v>8.7219999999997526</v>
          </cell>
          <cell r="Y392">
            <v>9</v>
          </cell>
          <cell r="AA392">
            <v>9</v>
          </cell>
        </row>
        <row r="393">
          <cell r="C393">
            <v>319439</v>
          </cell>
          <cell r="D393">
            <v>580076</v>
          </cell>
          <cell r="E393">
            <v>551826</v>
          </cell>
          <cell r="F393">
            <v>588709</v>
          </cell>
          <cell r="G393">
            <v>692424</v>
          </cell>
          <cell r="H393">
            <v>692425</v>
          </cell>
          <cell r="P393">
            <v>662892</v>
          </cell>
          <cell r="Y393">
            <v>698792</v>
          </cell>
          <cell r="AA393">
            <v>733733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3226</v>
          </cell>
          <cell r="D395">
            <v>144</v>
          </cell>
          <cell r="E395">
            <v>15</v>
          </cell>
          <cell r="F395">
            <v>1846</v>
          </cell>
          <cell r="G395">
            <v>850</v>
          </cell>
          <cell r="H395">
            <v>1078</v>
          </cell>
          <cell r="P395">
            <v>1287</v>
          </cell>
          <cell r="Y395">
            <v>1355</v>
          </cell>
          <cell r="AA395">
            <v>1422.6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46</v>
          </cell>
          <cell r="F397">
            <v>0</v>
          </cell>
          <cell r="G397">
            <v>0</v>
          </cell>
          <cell r="H397">
            <v>77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12208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166763</v>
          </cell>
          <cell r="D401">
            <v>205148</v>
          </cell>
          <cell r="E401">
            <v>339673</v>
          </cell>
          <cell r="F401">
            <v>346086</v>
          </cell>
          <cell r="G401">
            <v>355596</v>
          </cell>
          <cell r="H401">
            <v>356047</v>
          </cell>
          <cell r="P401">
            <v>492876.72199999995</v>
          </cell>
          <cell r="Y401">
            <v>519622</v>
          </cell>
          <cell r="AA401">
            <v>545602</v>
          </cell>
        </row>
        <row r="402">
          <cell r="C402">
            <v>1086</v>
          </cell>
          <cell r="D402">
            <v>1085</v>
          </cell>
          <cell r="E402">
            <v>338</v>
          </cell>
          <cell r="F402">
            <v>18</v>
          </cell>
          <cell r="G402">
            <v>4</v>
          </cell>
          <cell r="H402">
            <v>286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397</v>
          </cell>
          <cell r="D403">
            <v>297</v>
          </cell>
          <cell r="E403">
            <v>1780</v>
          </cell>
          <cell r="F403">
            <v>0</v>
          </cell>
          <cell r="G403">
            <v>0</v>
          </cell>
          <cell r="H403">
            <v>19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23200</v>
          </cell>
          <cell r="F406">
            <v>45106</v>
          </cell>
          <cell r="G406">
            <v>49296</v>
          </cell>
          <cell r="H406">
            <v>45294</v>
          </cell>
          <cell r="P406">
            <v>61763</v>
          </cell>
          <cell r="Y406">
            <v>65037</v>
          </cell>
          <cell r="AA406">
            <v>68289</v>
          </cell>
        </row>
        <row r="407">
          <cell r="C407">
            <v>180583</v>
          </cell>
          <cell r="D407">
            <v>24773</v>
          </cell>
          <cell r="E407">
            <v>7365</v>
          </cell>
          <cell r="F407">
            <v>668</v>
          </cell>
          <cell r="G407">
            <v>17832</v>
          </cell>
          <cell r="H407">
            <v>16458</v>
          </cell>
          <cell r="P407">
            <v>4612</v>
          </cell>
          <cell r="Y407">
            <v>4856</v>
          </cell>
          <cell r="AA407">
            <v>5098.1000000000004</v>
          </cell>
        </row>
        <row r="408">
          <cell r="C408">
            <v>30684</v>
          </cell>
          <cell r="D408">
            <v>6016</v>
          </cell>
          <cell r="E408">
            <v>3174</v>
          </cell>
          <cell r="F408">
            <v>2140</v>
          </cell>
          <cell r="G408">
            <v>1340</v>
          </cell>
          <cell r="H408">
            <v>4233</v>
          </cell>
          <cell r="P408">
            <v>1534.02</v>
          </cell>
          <cell r="Y408">
            <v>1616</v>
          </cell>
          <cell r="AA408">
            <v>1697.4</v>
          </cell>
        </row>
        <row r="409">
          <cell r="C409">
            <v>12799</v>
          </cell>
          <cell r="D409">
            <v>1129</v>
          </cell>
          <cell r="E409">
            <v>270</v>
          </cell>
          <cell r="F409">
            <v>0</v>
          </cell>
          <cell r="G409">
            <v>280</v>
          </cell>
          <cell r="H409">
            <v>2430</v>
          </cell>
          <cell r="P409">
            <v>692</v>
          </cell>
          <cell r="Y409">
            <v>728</v>
          </cell>
          <cell r="AA409">
            <v>764.35</v>
          </cell>
        </row>
        <row r="410">
          <cell r="C410">
            <v>63347</v>
          </cell>
          <cell r="D410">
            <v>142097</v>
          </cell>
          <cell r="E410">
            <v>191921</v>
          </cell>
          <cell r="F410">
            <v>93612</v>
          </cell>
          <cell r="G410">
            <v>194378</v>
          </cell>
          <cell r="H410">
            <v>258914</v>
          </cell>
          <cell r="P410">
            <v>99373</v>
          </cell>
          <cell r="Y410">
            <v>104733</v>
          </cell>
          <cell r="AA410">
            <v>109969</v>
          </cell>
        </row>
        <row r="411">
          <cell r="C411">
            <v>207169</v>
          </cell>
          <cell r="D411">
            <v>238516</v>
          </cell>
          <cell r="E411">
            <v>308033</v>
          </cell>
          <cell r="F411">
            <v>343755</v>
          </cell>
          <cell r="G411">
            <v>338614</v>
          </cell>
          <cell r="H411">
            <v>444686</v>
          </cell>
          <cell r="P411">
            <v>462517.80200000003</v>
          </cell>
          <cell r="Y411">
            <v>487774</v>
          </cell>
          <cell r="AA411">
            <v>512506</v>
          </cell>
        </row>
        <row r="412">
          <cell r="C412">
            <v>9531</v>
          </cell>
          <cell r="D412">
            <v>8125</v>
          </cell>
          <cell r="E412">
            <v>4406</v>
          </cell>
          <cell r="F412">
            <v>1874</v>
          </cell>
          <cell r="G412">
            <v>5433</v>
          </cell>
          <cell r="H412">
            <v>5917</v>
          </cell>
          <cell r="P412">
            <v>8855.2800000000007</v>
          </cell>
          <cell r="Y412">
            <v>9325</v>
          </cell>
          <cell r="AA412">
            <v>9790.9500000000007</v>
          </cell>
        </row>
        <row r="413">
          <cell r="C413">
            <v>42165</v>
          </cell>
          <cell r="D413">
            <v>76370</v>
          </cell>
          <cell r="E413">
            <v>7939</v>
          </cell>
          <cell r="F413">
            <v>15156</v>
          </cell>
          <cell r="G413">
            <v>4258</v>
          </cell>
          <cell r="H413">
            <v>9663</v>
          </cell>
          <cell r="P413">
            <v>8638.9539999999997</v>
          </cell>
          <cell r="Y413">
            <v>8855</v>
          </cell>
          <cell r="AA413">
            <v>9297.4</v>
          </cell>
        </row>
        <row r="414">
          <cell r="C414">
            <v>3812</v>
          </cell>
          <cell r="D414">
            <v>6235</v>
          </cell>
          <cell r="E414">
            <v>7570</v>
          </cell>
          <cell r="F414">
            <v>290</v>
          </cell>
          <cell r="G414">
            <v>396</v>
          </cell>
          <cell r="H414">
            <v>5258</v>
          </cell>
          <cell r="P414">
            <v>11218</v>
          </cell>
          <cell r="Y414">
            <v>11813</v>
          </cell>
          <cell r="AA414">
            <v>12405</v>
          </cell>
        </row>
        <row r="415">
          <cell r="C415">
            <v>2102</v>
          </cell>
          <cell r="D415">
            <v>1884</v>
          </cell>
          <cell r="E415">
            <v>435</v>
          </cell>
          <cell r="F415">
            <v>1317</v>
          </cell>
          <cell r="G415">
            <v>942</v>
          </cell>
          <cell r="H415">
            <v>1384</v>
          </cell>
          <cell r="P415">
            <v>957.62400000000002</v>
          </cell>
          <cell r="Y415">
            <v>1009</v>
          </cell>
          <cell r="AA415">
            <v>1060.25</v>
          </cell>
        </row>
        <row r="416">
          <cell r="C416">
            <v>0</v>
          </cell>
          <cell r="D416">
            <v>3</v>
          </cell>
          <cell r="E416">
            <v>900</v>
          </cell>
          <cell r="F416">
            <v>0</v>
          </cell>
          <cell r="G416">
            <v>846</v>
          </cell>
          <cell r="H416">
            <v>404</v>
          </cell>
          <cell r="P416">
            <v>850</v>
          </cell>
          <cell r="Y416">
            <v>895</v>
          </cell>
          <cell r="AA416">
            <v>940</v>
          </cell>
        </row>
        <row r="417">
          <cell r="C417">
            <v>210</v>
          </cell>
          <cell r="D417">
            <v>205</v>
          </cell>
          <cell r="E417">
            <v>350</v>
          </cell>
          <cell r="F417">
            <v>0</v>
          </cell>
          <cell r="G417">
            <v>0</v>
          </cell>
          <cell r="H417">
            <v>593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210</v>
          </cell>
          <cell r="D418">
            <v>97</v>
          </cell>
          <cell r="E418">
            <v>350</v>
          </cell>
          <cell r="F418">
            <v>0</v>
          </cell>
          <cell r="G418">
            <v>0</v>
          </cell>
          <cell r="H418">
            <v>593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108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1147265</v>
          </cell>
          <cell r="D440">
            <v>1196279</v>
          </cell>
          <cell r="E440">
            <v>1444489</v>
          </cell>
          <cell r="F440">
            <v>1864521</v>
          </cell>
          <cell r="G440">
            <v>1678164</v>
          </cell>
          <cell r="H440">
            <v>1672022</v>
          </cell>
          <cell r="P440">
            <v>2389553</v>
          </cell>
          <cell r="Y440">
            <v>2510671</v>
          </cell>
          <cell r="AA440">
            <v>2636993</v>
          </cell>
        </row>
        <row r="441">
          <cell r="C441">
            <v>69779</v>
          </cell>
          <cell r="D441">
            <v>110003</v>
          </cell>
          <cell r="E441">
            <v>112831</v>
          </cell>
          <cell r="F441">
            <v>95000</v>
          </cell>
          <cell r="G441">
            <v>95000</v>
          </cell>
          <cell r="H441">
            <v>110747</v>
          </cell>
          <cell r="P441">
            <v>100130</v>
          </cell>
          <cell r="Y441">
            <v>105437</v>
          </cell>
          <cell r="AA441">
            <v>110709</v>
          </cell>
        </row>
        <row r="442">
          <cell r="C442">
            <v>69779</v>
          </cell>
          <cell r="D442">
            <v>110003</v>
          </cell>
          <cell r="E442">
            <v>112831</v>
          </cell>
          <cell r="F442">
            <v>95000</v>
          </cell>
          <cell r="G442">
            <v>95000</v>
          </cell>
          <cell r="H442">
            <v>110747</v>
          </cell>
          <cell r="P442">
            <v>100130</v>
          </cell>
          <cell r="Y442">
            <v>105437</v>
          </cell>
          <cell r="AA442">
            <v>110709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1289</v>
          </cell>
          <cell r="E445">
            <v>25508</v>
          </cell>
          <cell r="F445">
            <v>27958</v>
          </cell>
          <cell r="G445">
            <v>11000</v>
          </cell>
          <cell r="H445">
            <v>11000</v>
          </cell>
          <cell r="P445">
            <v>24351</v>
          </cell>
          <cell r="Y445">
            <v>25074</v>
          </cell>
          <cell r="AA445">
            <v>27520</v>
          </cell>
        </row>
        <row r="446">
          <cell r="C446">
            <v>0</v>
          </cell>
          <cell r="D446">
            <v>1289</v>
          </cell>
          <cell r="E446">
            <v>25508</v>
          </cell>
          <cell r="F446">
            <v>27958</v>
          </cell>
          <cell r="G446">
            <v>11000</v>
          </cell>
          <cell r="H446">
            <v>11000</v>
          </cell>
          <cell r="P446">
            <v>24351</v>
          </cell>
          <cell r="Y446">
            <v>25074</v>
          </cell>
          <cell r="AA446">
            <v>27520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44848</v>
          </cell>
          <cell r="D448">
            <v>17521</v>
          </cell>
          <cell r="E448">
            <v>21501</v>
          </cell>
          <cell r="F448">
            <v>568</v>
          </cell>
          <cell r="G448">
            <v>691</v>
          </cell>
          <cell r="H448">
            <v>15032</v>
          </cell>
          <cell r="P448">
            <v>11619.740000000005</v>
          </cell>
          <cell r="Y448">
            <v>12237</v>
          </cell>
          <cell r="AA448">
            <v>12846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44848</v>
          </cell>
          <cell r="D450">
            <v>17521</v>
          </cell>
          <cell r="E450">
            <v>21501</v>
          </cell>
          <cell r="F450">
            <v>568</v>
          </cell>
          <cell r="G450">
            <v>691</v>
          </cell>
          <cell r="H450">
            <v>15032</v>
          </cell>
          <cell r="P450">
            <v>11619.740000000005</v>
          </cell>
          <cell r="Y450">
            <v>12237</v>
          </cell>
          <cell r="AA450">
            <v>12846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564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PHASE</v>
          </cell>
          <cell r="C503">
            <v>253807</v>
          </cell>
          <cell r="D503">
            <v>250287</v>
          </cell>
          <cell r="E503">
            <v>277500</v>
          </cell>
          <cell r="F503">
            <v>301103</v>
          </cell>
          <cell r="G503">
            <v>285103</v>
          </cell>
          <cell r="H503">
            <v>282527</v>
          </cell>
          <cell r="P503">
            <v>314954</v>
          </cell>
          <cell r="Y503">
            <v>331647</v>
          </cell>
          <cell r="AA503">
            <v>348229.35000000003</v>
          </cell>
        </row>
        <row r="504">
          <cell r="B504" t="str">
            <v>SECONDARY PHASE</v>
          </cell>
          <cell r="C504">
            <v>155197</v>
          </cell>
          <cell r="D504">
            <v>171159</v>
          </cell>
          <cell r="E504">
            <v>175467</v>
          </cell>
          <cell r="F504">
            <v>213226</v>
          </cell>
          <cell r="G504">
            <v>229226</v>
          </cell>
          <cell r="H504">
            <v>231802</v>
          </cell>
          <cell r="P504">
            <v>223034</v>
          </cell>
          <cell r="Y504">
            <v>234855</v>
          </cell>
          <cell r="AA504">
            <v>246597.75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130</v>
          </cell>
          <cell r="F528">
            <v>0</v>
          </cell>
          <cell r="G528">
            <v>15000</v>
          </cell>
          <cell r="H528">
            <v>15000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15000</v>
          </cell>
          <cell r="H537">
            <v>15000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32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98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409004</v>
          </cell>
          <cell r="D590">
            <v>421446</v>
          </cell>
          <cell r="E590">
            <v>452837</v>
          </cell>
          <cell r="F590">
            <v>514329</v>
          </cell>
          <cell r="G590">
            <v>499329</v>
          </cell>
          <cell r="H590">
            <v>499329</v>
          </cell>
          <cell r="P590">
            <v>537988</v>
          </cell>
          <cell r="Y590">
            <v>566502</v>
          </cell>
          <cell r="AA590">
            <v>594827.10000000009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1289894</v>
          </cell>
          <cell r="D653">
            <v>1439910</v>
          </cell>
          <cell r="E653">
            <v>1587210</v>
          </cell>
          <cell r="F653">
            <v>1720973</v>
          </cell>
          <cell r="G653">
            <v>1742285</v>
          </cell>
          <cell r="H653">
            <v>1745467</v>
          </cell>
          <cell r="P653">
            <v>1885673</v>
          </cell>
          <cell r="Y653">
            <v>1992125</v>
          </cell>
          <cell r="AA653">
            <v>2091731</v>
          </cell>
        </row>
        <row r="654">
          <cell r="B654" t="str">
            <v>HUMAN RESOURCE DEVELOPMENT</v>
          </cell>
          <cell r="C654">
            <v>712</v>
          </cell>
          <cell r="D654">
            <v>1603</v>
          </cell>
          <cell r="E654">
            <v>0</v>
          </cell>
          <cell r="F654">
            <v>1769</v>
          </cell>
          <cell r="G654">
            <v>1769</v>
          </cell>
          <cell r="H654">
            <v>1769</v>
          </cell>
          <cell r="P654">
            <v>1850</v>
          </cell>
          <cell r="Y654">
            <v>1948</v>
          </cell>
          <cell r="AA654">
            <v>2045</v>
          </cell>
        </row>
        <row r="655">
          <cell r="B655" t="str">
            <v>SCHOOL SPORT, CULTURE and MEDIA SERVICES</v>
          </cell>
          <cell r="C655">
            <v>15</v>
          </cell>
          <cell r="D655">
            <v>2801</v>
          </cell>
          <cell r="E655">
            <v>0</v>
          </cell>
          <cell r="F655">
            <v>1135</v>
          </cell>
          <cell r="G655">
            <v>1135</v>
          </cell>
          <cell r="H655">
            <v>1135</v>
          </cell>
          <cell r="P655">
            <v>1187</v>
          </cell>
          <cell r="Y655">
            <v>1250</v>
          </cell>
          <cell r="AA655">
            <v>1313</v>
          </cell>
        </row>
        <row r="656">
          <cell r="B656" t="str">
            <v>CONDITIONAL GRANTS</v>
          </cell>
          <cell r="C656">
            <v>0</v>
          </cell>
          <cell r="D656">
            <v>0</v>
          </cell>
          <cell r="E656">
            <v>0</v>
          </cell>
          <cell r="F656">
            <v>93599</v>
          </cell>
          <cell r="G656">
            <v>93599</v>
          </cell>
          <cell r="H656">
            <v>93599</v>
          </cell>
          <cell r="P656">
            <v>29442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1072783</v>
          </cell>
          <cell r="D675">
            <v>1170860</v>
          </cell>
          <cell r="E675">
            <v>1278391</v>
          </cell>
          <cell r="F675">
            <v>1490961</v>
          </cell>
          <cell r="G675">
            <v>1510961</v>
          </cell>
          <cell r="H675">
            <v>1510961</v>
          </cell>
          <cell r="P675">
            <v>1576618</v>
          </cell>
          <cell r="Y675">
            <v>1635687</v>
          </cell>
          <cell r="AA675">
            <v>1717471</v>
          </cell>
        </row>
        <row r="676">
          <cell r="C676">
            <v>910347</v>
          </cell>
          <cell r="D676">
            <v>1006940</v>
          </cell>
          <cell r="E676">
            <v>1086888</v>
          </cell>
          <cell r="F676">
            <v>1298443</v>
          </cell>
          <cell r="G676">
            <v>1315688</v>
          </cell>
          <cell r="H676">
            <v>1312530</v>
          </cell>
          <cell r="P676">
            <v>1363681</v>
          </cell>
          <cell r="Y676">
            <v>1413293</v>
          </cell>
          <cell r="AA676">
            <v>1483957</v>
          </cell>
        </row>
        <row r="677">
          <cell r="C677">
            <v>162436</v>
          </cell>
          <cell r="D677">
            <v>163920</v>
          </cell>
          <cell r="E677">
            <v>191503</v>
          </cell>
          <cell r="F677">
            <v>192518</v>
          </cell>
          <cell r="G677">
            <v>195273</v>
          </cell>
          <cell r="H677">
            <v>198431</v>
          </cell>
          <cell r="P677">
            <v>212937</v>
          </cell>
          <cell r="Y677">
            <v>222394</v>
          </cell>
          <cell r="AA677">
            <v>233514</v>
          </cell>
        </row>
        <row r="678">
          <cell r="C678">
            <v>6862</v>
          </cell>
          <cell r="D678">
            <v>35616</v>
          </cell>
          <cell r="E678">
            <v>10387</v>
          </cell>
          <cell r="F678">
            <v>15736</v>
          </cell>
          <cell r="G678">
            <v>25314</v>
          </cell>
          <cell r="H678">
            <v>25314</v>
          </cell>
          <cell r="P678">
            <v>16274</v>
          </cell>
          <cell r="Y678">
            <v>17137</v>
          </cell>
          <cell r="AA678">
            <v>17994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26</v>
          </cell>
          <cell r="G679">
            <v>0</v>
          </cell>
          <cell r="H679">
            <v>0</v>
          </cell>
          <cell r="P679">
            <v>20</v>
          </cell>
          <cell r="Y679">
            <v>20</v>
          </cell>
          <cell r="AA679">
            <v>21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240</v>
          </cell>
          <cell r="G680">
            <v>119</v>
          </cell>
          <cell r="H680">
            <v>119</v>
          </cell>
          <cell r="P680">
            <v>347</v>
          </cell>
          <cell r="Y680">
            <v>364</v>
          </cell>
          <cell r="AA680">
            <v>383</v>
          </cell>
        </row>
        <row r="681">
          <cell r="C681">
            <v>0</v>
          </cell>
          <cell r="D681">
            <v>4</v>
          </cell>
          <cell r="E681">
            <v>0</v>
          </cell>
          <cell r="F681">
            <v>94</v>
          </cell>
          <cell r="G681">
            <v>138</v>
          </cell>
          <cell r="H681">
            <v>138</v>
          </cell>
          <cell r="P681">
            <v>65</v>
          </cell>
          <cell r="Y681">
            <v>68</v>
          </cell>
          <cell r="AA681">
            <v>71</v>
          </cell>
        </row>
        <row r="682">
          <cell r="C682">
            <v>0</v>
          </cell>
          <cell r="D682">
            <v>2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99</v>
          </cell>
          <cell r="D684">
            <v>576</v>
          </cell>
          <cell r="E684">
            <v>2</v>
          </cell>
          <cell r="F684">
            <v>593</v>
          </cell>
          <cell r="G684">
            <v>208</v>
          </cell>
          <cell r="H684">
            <v>208</v>
          </cell>
          <cell r="P684">
            <v>474</v>
          </cell>
          <cell r="Y684">
            <v>499</v>
          </cell>
          <cell r="AA684">
            <v>524</v>
          </cell>
        </row>
        <row r="685">
          <cell r="C685">
            <v>23</v>
          </cell>
          <cell r="D685">
            <v>145</v>
          </cell>
          <cell r="E685">
            <v>291</v>
          </cell>
          <cell r="F685">
            <v>638</v>
          </cell>
          <cell r="G685">
            <v>555</v>
          </cell>
          <cell r="H685">
            <v>555</v>
          </cell>
          <cell r="P685">
            <v>512</v>
          </cell>
          <cell r="Y685">
            <v>539</v>
          </cell>
          <cell r="AA685">
            <v>566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29</v>
          </cell>
          <cell r="E692">
            <v>8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2223</v>
          </cell>
          <cell r="D693">
            <v>148</v>
          </cell>
          <cell r="E693">
            <v>0</v>
          </cell>
          <cell r="F693">
            <v>240</v>
          </cell>
          <cell r="G693">
            <v>925</v>
          </cell>
          <cell r="H693">
            <v>925</v>
          </cell>
          <cell r="P693">
            <v>370</v>
          </cell>
          <cell r="Y693">
            <v>389</v>
          </cell>
          <cell r="AA693">
            <v>408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1840</v>
          </cell>
          <cell r="D695">
            <v>1716</v>
          </cell>
          <cell r="E695">
            <v>168</v>
          </cell>
          <cell r="F695">
            <v>5716</v>
          </cell>
          <cell r="G695">
            <v>3898</v>
          </cell>
          <cell r="H695">
            <v>3898</v>
          </cell>
          <cell r="P695">
            <v>466</v>
          </cell>
          <cell r="Y695">
            <v>490</v>
          </cell>
          <cell r="AA695">
            <v>515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5</v>
          </cell>
          <cell r="D701">
            <v>12357</v>
          </cell>
          <cell r="E701">
            <v>6896</v>
          </cell>
          <cell r="F701">
            <v>229</v>
          </cell>
          <cell r="G701">
            <v>10755</v>
          </cell>
          <cell r="H701">
            <v>10755</v>
          </cell>
          <cell r="P701">
            <v>7652</v>
          </cell>
          <cell r="Y701">
            <v>8058</v>
          </cell>
          <cell r="AA701">
            <v>8461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199</v>
          </cell>
          <cell r="D707">
            <v>341</v>
          </cell>
          <cell r="E707">
            <v>1</v>
          </cell>
          <cell r="F707">
            <v>137</v>
          </cell>
          <cell r="G707">
            <v>179</v>
          </cell>
          <cell r="H707">
            <v>179</v>
          </cell>
          <cell r="P707">
            <v>174</v>
          </cell>
          <cell r="Y707">
            <v>183</v>
          </cell>
          <cell r="AA707">
            <v>192</v>
          </cell>
        </row>
        <row r="708">
          <cell r="C708">
            <v>709</v>
          </cell>
          <cell r="D708">
            <v>399</v>
          </cell>
          <cell r="E708">
            <v>215</v>
          </cell>
          <cell r="F708">
            <v>739</v>
          </cell>
          <cell r="G708">
            <v>1118</v>
          </cell>
          <cell r="H708">
            <v>1118</v>
          </cell>
          <cell r="P708">
            <v>741</v>
          </cell>
          <cell r="Y708">
            <v>780</v>
          </cell>
          <cell r="AA708">
            <v>819</v>
          </cell>
        </row>
        <row r="709">
          <cell r="C709">
            <v>22</v>
          </cell>
          <cell r="D709">
            <v>0</v>
          </cell>
          <cell r="E709">
            <v>1585</v>
          </cell>
          <cell r="F709">
            <v>0</v>
          </cell>
          <cell r="G709">
            <v>972</v>
          </cell>
          <cell r="H709">
            <v>972</v>
          </cell>
          <cell r="P709">
            <v>531</v>
          </cell>
          <cell r="Y709">
            <v>559</v>
          </cell>
          <cell r="AA709">
            <v>587</v>
          </cell>
        </row>
        <row r="710">
          <cell r="C710">
            <v>1</v>
          </cell>
          <cell r="D710">
            <v>55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235</v>
          </cell>
          <cell r="G711">
            <v>114</v>
          </cell>
          <cell r="H711">
            <v>131</v>
          </cell>
          <cell r="P711">
            <v>300</v>
          </cell>
          <cell r="Y711">
            <v>318</v>
          </cell>
          <cell r="AA711">
            <v>334</v>
          </cell>
        </row>
        <row r="712">
          <cell r="C712">
            <v>903</v>
          </cell>
          <cell r="D712">
            <v>3211</v>
          </cell>
          <cell r="E712">
            <v>707</v>
          </cell>
          <cell r="F712">
            <v>5845</v>
          </cell>
          <cell r="G712">
            <v>4810</v>
          </cell>
          <cell r="H712">
            <v>4793</v>
          </cell>
          <cell r="P712">
            <v>3954</v>
          </cell>
          <cell r="Y712">
            <v>4167</v>
          </cell>
          <cell r="AA712">
            <v>4375</v>
          </cell>
        </row>
        <row r="713">
          <cell r="C713">
            <v>736</v>
          </cell>
          <cell r="D713">
            <v>16547</v>
          </cell>
          <cell r="E713">
            <v>30</v>
          </cell>
          <cell r="F713">
            <v>587</v>
          </cell>
          <cell r="G713">
            <v>1059</v>
          </cell>
          <cell r="H713">
            <v>1059</v>
          </cell>
          <cell r="P713">
            <v>588</v>
          </cell>
          <cell r="Y713">
            <v>619</v>
          </cell>
          <cell r="AA713">
            <v>650</v>
          </cell>
        </row>
        <row r="714">
          <cell r="C714">
            <v>86</v>
          </cell>
          <cell r="D714">
            <v>86</v>
          </cell>
          <cell r="E714">
            <v>484</v>
          </cell>
          <cell r="F714">
            <v>337</v>
          </cell>
          <cell r="G714">
            <v>434</v>
          </cell>
          <cell r="H714">
            <v>434</v>
          </cell>
          <cell r="P714">
            <v>20</v>
          </cell>
          <cell r="Y714">
            <v>21</v>
          </cell>
          <cell r="AA714">
            <v>22</v>
          </cell>
        </row>
        <row r="715">
          <cell r="C715">
            <v>16</v>
          </cell>
          <cell r="D715">
            <v>0</v>
          </cell>
          <cell r="E715">
            <v>0</v>
          </cell>
          <cell r="F715">
            <v>80</v>
          </cell>
          <cell r="G715">
            <v>30</v>
          </cell>
          <cell r="H715">
            <v>30</v>
          </cell>
          <cell r="P715">
            <v>60</v>
          </cell>
          <cell r="Y715">
            <v>63</v>
          </cell>
          <cell r="AA715">
            <v>66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205601</v>
          </cell>
          <cell r="D740">
            <v>231546</v>
          </cell>
          <cell r="E740">
            <v>292119</v>
          </cell>
          <cell r="F740">
            <v>308345</v>
          </cell>
          <cell r="G740">
            <v>299807</v>
          </cell>
          <cell r="H740">
            <v>299807</v>
          </cell>
          <cell r="P740">
            <v>322529</v>
          </cell>
          <cell r="Y740">
            <v>339623</v>
          </cell>
          <cell r="AA740">
            <v>356604</v>
          </cell>
        </row>
        <row r="741">
          <cell r="C741">
            <v>5375</v>
          </cell>
          <cell r="D741">
            <v>5891</v>
          </cell>
          <cell r="E741">
            <v>6312</v>
          </cell>
          <cell r="F741">
            <v>2329</v>
          </cell>
          <cell r="G741">
            <v>2329</v>
          </cell>
          <cell r="H741">
            <v>5511</v>
          </cell>
          <cell r="P741">
            <v>2436</v>
          </cell>
          <cell r="Y741">
            <v>2565</v>
          </cell>
          <cell r="AA741">
            <v>2693</v>
          </cell>
        </row>
        <row r="742">
          <cell r="C742">
            <v>5375</v>
          </cell>
          <cell r="D742">
            <v>5891</v>
          </cell>
          <cell r="E742">
            <v>6312</v>
          </cell>
          <cell r="F742">
            <v>2329</v>
          </cell>
          <cell r="G742">
            <v>2329</v>
          </cell>
          <cell r="H742">
            <v>5511</v>
          </cell>
          <cell r="P742">
            <v>2436</v>
          </cell>
          <cell r="Y742">
            <v>2565</v>
          </cell>
          <cell r="AA742">
            <v>2693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401</v>
          </cell>
          <cell r="E748">
            <v>1</v>
          </cell>
          <cell r="F748">
            <v>105</v>
          </cell>
          <cell r="G748">
            <v>377</v>
          </cell>
          <cell r="H748">
            <v>377</v>
          </cell>
          <cell r="P748">
            <v>295</v>
          </cell>
          <cell r="Y748">
            <v>311</v>
          </cell>
          <cell r="AA748">
            <v>327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401</v>
          </cell>
          <cell r="E750">
            <v>1</v>
          </cell>
          <cell r="F750">
            <v>105</v>
          </cell>
          <cell r="G750">
            <v>377</v>
          </cell>
          <cell r="H750">
            <v>377</v>
          </cell>
          <cell r="P750">
            <v>295</v>
          </cell>
          <cell r="Y750">
            <v>311</v>
          </cell>
          <cell r="AA750">
            <v>327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303182</v>
          </cell>
          <cell r="D803">
            <v>321754</v>
          </cell>
          <cell r="E803">
            <v>447567</v>
          </cell>
          <cell r="F803">
            <v>647996</v>
          </cell>
          <cell r="G803">
            <v>530516</v>
          </cell>
          <cell r="H803">
            <v>530516</v>
          </cell>
          <cell r="P803">
            <v>693295</v>
          </cell>
          <cell r="Y803">
            <v>738152</v>
          </cell>
          <cell r="AA803">
            <v>775060</v>
          </cell>
        </row>
        <row r="804">
          <cell r="B804" t="str">
            <v>GRADE R IN COMMUNITY CENTRES</v>
          </cell>
          <cell r="C804">
            <v>0</v>
          </cell>
          <cell r="D804">
            <v>96</v>
          </cell>
          <cell r="E804">
            <v>600</v>
          </cell>
          <cell r="F804">
            <v>28527</v>
          </cell>
          <cell r="G804">
            <v>28527</v>
          </cell>
          <cell r="H804">
            <v>28527</v>
          </cell>
          <cell r="P804">
            <v>29840</v>
          </cell>
          <cell r="Y804">
            <v>31422</v>
          </cell>
          <cell r="AA804">
            <v>32993</v>
          </cell>
        </row>
        <row r="805">
          <cell r="B805" t="str">
            <v>PRE-GRADE R TRAINING</v>
          </cell>
          <cell r="C805">
            <v>37646</v>
          </cell>
          <cell r="D805">
            <v>16809</v>
          </cell>
          <cell r="E805">
            <v>37136</v>
          </cell>
          <cell r="F805">
            <v>43583</v>
          </cell>
          <cell r="G805">
            <v>43401</v>
          </cell>
          <cell r="H805">
            <v>45186</v>
          </cell>
          <cell r="P805">
            <v>45588</v>
          </cell>
          <cell r="Y805">
            <v>48004</v>
          </cell>
          <cell r="AA805">
            <v>50405</v>
          </cell>
        </row>
        <row r="806">
          <cell r="B806" t="str">
            <v>HUMAN RESOURCE DEVELOPMENT</v>
          </cell>
          <cell r="C806">
            <v>0</v>
          </cell>
          <cell r="D806">
            <v>0</v>
          </cell>
          <cell r="E806">
            <v>0</v>
          </cell>
          <cell r="F806">
            <v>13852</v>
          </cell>
          <cell r="G806">
            <v>27057</v>
          </cell>
          <cell r="H806">
            <v>25272</v>
          </cell>
          <cell r="P806">
            <v>14489</v>
          </cell>
          <cell r="Y806">
            <v>15257</v>
          </cell>
          <cell r="AA806">
            <v>16020</v>
          </cell>
        </row>
        <row r="807">
          <cell r="B807" t="str">
            <v>CONDITIONAL GRANTS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114926</v>
          </cell>
          <cell r="D825">
            <v>100722</v>
          </cell>
          <cell r="E825">
            <v>190046</v>
          </cell>
          <cell r="F825">
            <v>237437</v>
          </cell>
          <cell r="G825">
            <v>259137</v>
          </cell>
          <cell r="H825">
            <v>260256</v>
          </cell>
          <cell r="P825">
            <v>402010</v>
          </cell>
          <cell r="Y825">
            <v>423956</v>
          </cell>
          <cell r="AA825">
            <v>445154</v>
          </cell>
        </row>
        <row r="826">
          <cell r="C826">
            <v>114117</v>
          </cell>
          <cell r="D826">
            <v>86620</v>
          </cell>
          <cell r="E826">
            <v>190046</v>
          </cell>
          <cell r="F826">
            <v>237437</v>
          </cell>
          <cell r="G826">
            <v>259137</v>
          </cell>
          <cell r="H826">
            <v>260256</v>
          </cell>
          <cell r="P826">
            <v>402010</v>
          </cell>
          <cell r="Y826">
            <v>423956</v>
          </cell>
          <cell r="AA826">
            <v>445154</v>
          </cell>
        </row>
        <row r="827">
          <cell r="C827">
            <v>809</v>
          </cell>
          <cell r="D827">
            <v>14102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132611</v>
          </cell>
          <cell r="D828">
            <v>111474</v>
          </cell>
          <cell r="E828">
            <v>146284</v>
          </cell>
          <cell r="F828">
            <v>315619</v>
          </cell>
          <cell r="G828">
            <v>173555</v>
          </cell>
          <cell r="H828">
            <v>165757</v>
          </cell>
          <cell r="P828">
            <v>190216</v>
          </cell>
          <cell r="Y828">
            <v>207771</v>
          </cell>
          <cell r="AA828">
            <v>218160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409</v>
          </cell>
          <cell r="D830">
            <v>0</v>
          </cell>
          <cell r="E830">
            <v>0</v>
          </cell>
          <cell r="F830">
            <v>126</v>
          </cell>
          <cell r="G830">
            <v>126</v>
          </cell>
          <cell r="H830">
            <v>0</v>
          </cell>
          <cell r="P830">
            <v>132</v>
          </cell>
          <cell r="Y830">
            <v>139</v>
          </cell>
          <cell r="AA830">
            <v>146</v>
          </cell>
        </row>
        <row r="831">
          <cell r="C831">
            <v>176</v>
          </cell>
          <cell r="D831">
            <v>330</v>
          </cell>
          <cell r="E831">
            <v>600</v>
          </cell>
          <cell r="F831">
            <v>0</v>
          </cell>
          <cell r="G831">
            <v>0</v>
          </cell>
          <cell r="H831">
            <v>4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38</v>
          </cell>
          <cell r="D835">
            <v>12</v>
          </cell>
          <cell r="E835">
            <v>10</v>
          </cell>
          <cell r="F835">
            <v>198</v>
          </cell>
          <cell r="G835">
            <v>198</v>
          </cell>
          <cell r="H835">
            <v>3</v>
          </cell>
          <cell r="P835">
            <v>150</v>
          </cell>
          <cell r="Y835">
            <v>158</v>
          </cell>
          <cell r="AA835">
            <v>166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10000</v>
          </cell>
          <cell r="G837">
            <v>10000</v>
          </cell>
          <cell r="H837">
            <v>14466</v>
          </cell>
          <cell r="P837">
            <v>10460</v>
          </cell>
          <cell r="Y837">
            <v>11004</v>
          </cell>
          <cell r="AA837">
            <v>11554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18</v>
          </cell>
          <cell r="D842">
            <v>11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1658</v>
          </cell>
          <cell r="AA842">
            <v>1740</v>
          </cell>
        </row>
        <row r="843">
          <cell r="C843">
            <v>36492</v>
          </cell>
          <cell r="D843">
            <v>3532</v>
          </cell>
          <cell r="E843">
            <v>880</v>
          </cell>
          <cell r="F843">
            <v>6400</v>
          </cell>
          <cell r="G843">
            <v>3516</v>
          </cell>
          <cell r="H843">
            <v>0</v>
          </cell>
          <cell r="P843">
            <v>4067</v>
          </cell>
          <cell r="Y843">
            <v>4282</v>
          </cell>
          <cell r="AA843">
            <v>4496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87</v>
          </cell>
          <cell r="D845">
            <v>0</v>
          </cell>
          <cell r="E845">
            <v>0</v>
          </cell>
          <cell r="F845">
            <v>120</v>
          </cell>
          <cell r="G845">
            <v>120</v>
          </cell>
          <cell r="H845">
            <v>0</v>
          </cell>
          <cell r="P845">
            <v>126</v>
          </cell>
          <cell r="Y845">
            <v>133</v>
          </cell>
          <cell r="AA845">
            <v>140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47517</v>
          </cell>
          <cell r="D851">
            <v>9380</v>
          </cell>
          <cell r="E851">
            <v>144310</v>
          </cell>
          <cell r="F851">
            <v>282336</v>
          </cell>
          <cell r="G851">
            <v>142336</v>
          </cell>
          <cell r="H851">
            <v>133756</v>
          </cell>
          <cell r="P851">
            <v>157164</v>
          </cell>
          <cell r="Y851">
            <v>172977</v>
          </cell>
          <cell r="AA851">
            <v>181626</v>
          </cell>
        </row>
        <row r="852">
          <cell r="C852">
            <v>15</v>
          </cell>
          <cell r="D852">
            <v>66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18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98</v>
          </cell>
          <cell r="D857">
            <v>146</v>
          </cell>
          <cell r="E857">
            <v>0</v>
          </cell>
          <cell r="F857">
            <v>74</v>
          </cell>
          <cell r="G857">
            <v>74</v>
          </cell>
          <cell r="H857">
            <v>87</v>
          </cell>
          <cell r="P857">
            <v>60</v>
          </cell>
          <cell r="Y857">
            <v>63</v>
          </cell>
          <cell r="AA857">
            <v>66</v>
          </cell>
        </row>
        <row r="858">
          <cell r="C858">
            <v>302</v>
          </cell>
          <cell r="D858">
            <v>76</v>
          </cell>
          <cell r="E858">
            <v>420</v>
          </cell>
          <cell r="F858">
            <v>160</v>
          </cell>
          <cell r="G858">
            <v>160</v>
          </cell>
          <cell r="H858">
            <v>85</v>
          </cell>
          <cell r="P858">
            <v>167</v>
          </cell>
          <cell r="Y858">
            <v>176</v>
          </cell>
          <cell r="AA858">
            <v>185</v>
          </cell>
        </row>
        <row r="859">
          <cell r="C859">
            <v>27</v>
          </cell>
          <cell r="D859">
            <v>7</v>
          </cell>
          <cell r="E859">
            <v>3</v>
          </cell>
          <cell r="F859">
            <v>0</v>
          </cell>
          <cell r="G859">
            <v>0</v>
          </cell>
          <cell r="H859">
            <v>0</v>
          </cell>
          <cell r="P859">
            <v>216</v>
          </cell>
          <cell r="Y859">
            <v>227</v>
          </cell>
          <cell r="AA859">
            <v>238</v>
          </cell>
        </row>
        <row r="860">
          <cell r="C860">
            <v>752</v>
          </cell>
          <cell r="D860">
            <v>168</v>
          </cell>
          <cell r="E860">
            <v>0</v>
          </cell>
          <cell r="F860">
            <v>13108</v>
          </cell>
          <cell r="G860">
            <v>13108</v>
          </cell>
          <cell r="H860">
            <v>12817</v>
          </cell>
          <cell r="P860">
            <v>14431</v>
          </cell>
          <cell r="Y860">
            <v>13538</v>
          </cell>
          <cell r="AA860">
            <v>14215</v>
          </cell>
        </row>
        <row r="861">
          <cell r="C861">
            <v>4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19</v>
          </cell>
          <cell r="D862">
            <v>0</v>
          </cell>
          <cell r="E862">
            <v>1</v>
          </cell>
          <cell r="F862">
            <v>120</v>
          </cell>
          <cell r="G862">
            <v>120</v>
          </cell>
          <cell r="H862">
            <v>0</v>
          </cell>
          <cell r="P862">
            <v>126</v>
          </cell>
          <cell r="Y862">
            <v>133</v>
          </cell>
          <cell r="AA862">
            <v>140</v>
          </cell>
        </row>
        <row r="863">
          <cell r="C863">
            <v>11495</v>
          </cell>
          <cell r="D863">
            <v>32063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35132</v>
          </cell>
          <cell r="D864">
            <v>65683</v>
          </cell>
          <cell r="E864">
            <v>60</v>
          </cell>
          <cell r="F864">
            <v>2977</v>
          </cell>
          <cell r="G864">
            <v>3797</v>
          </cell>
          <cell r="H864">
            <v>4521</v>
          </cell>
          <cell r="P864">
            <v>3117</v>
          </cell>
          <cell r="Y864">
            <v>3283</v>
          </cell>
          <cell r="AA864">
            <v>3448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93171</v>
          </cell>
          <cell r="D890">
            <v>125864</v>
          </cell>
          <cell r="E890">
            <v>148935</v>
          </cell>
          <cell r="F890">
            <v>180782</v>
          </cell>
          <cell r="G890">
            <v>196689</v>
          </cell>
          <cell r="H890">
            <v>203429</v>
          </cell>
          <cell r="P890">
            <v>190626</v>
          </cell>
          <cell r="Y890">
            <v>200729</v>
          </cell>
          <cell r="AA890">
            <v>210766</v>
          </cell>
        </row>
        <row r="891">
          <cell r="C891">
            <v>32</v>
          </cell>
          <cell r="D891">
            <v>5</v>
          </cell>
          <cell r="E891">
            <v>0</v>
          </cell>
          <cell r="F891">
            <v>0</v>
          </cell>
          <cell r="G891">
            <v>0</v>
          </cell>
          <cell r="H891">
            <v>59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32</v>
          </cell>
          <cell r="D892">
            <v>5</v>
          </cell>
          <cell r="E892">
            <v>0</v>
          </cell>
          <cell r="F892">
            <v>0</v>
          </cell>
          <cell r="G892">
            <v>0</v>
          </cell>
          <cell r="H892">
            <v>59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88</v>
          </cell>
          <cell r="D898">
            <v>555</v>
          </cell>
          <cell r="E898">
            <v>38</v>
          </cell>
          <cell r="F898">
            <v>120</v>
          </cell>
          <cell r="G898">
            <v>120</v>
          </cell>
          <cell r="H898">
            <v>0</v>
          </cell>
          <cell r="P898">
            <v>360</v>
          </cell>
          <cell r="Y898">
            <v>379</v>
          </cell>
          <cell r="AA898">
            <v>398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88</v>
          </cell>
          <cell r="D900">
            <v>555</v>
          </cell>
          <cell r="E900">
            <v>38</v>
          </cell>
          <cell r="F900">
            <v>120</v>
          </cell>
          <cell r="G900">
            <v>120</v>
          </cell>
          <cell r="H900">
            <v>0</v>
          </cell>
          <cell r="P900">
            <v>360</v>
          </cell>
          <cell r="Y900">
            <v>379</v>
          </cell>
          <cell r="AA900">
            <v>398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39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21549</v>
          </cell>
          <cell r="D953">
            <v>57503</v>
          </cell>
          <cell r="E953">
            <v>35378</v>
          </cell>
          <cell r="F953">
            <v>22000</v>
          </cell>
          <cell r="G953">
            <v>22000</v>
          </cell>
          <cell r="H953">
            <v>81265</v>
          </cell>
          <cell r="P953">
            <v>31982</v>
          </cell>
          <cell r="Y953">
            <v>51603</v>
          </cell>
          <cell r="AA953">
            <v>50051</v>
          </cell>
        </row>
        <row r="954">
          <cell r="B954" t="str">
            <v>PUBLIC ORDINARY SCHOOLS</v>
          </cell>
          <cell r="C954">
            <v>1253642</v>
          </cell>
          <cell r="D954">
            <v>1246494</v>
          </cell>
          <cell r="E954">
            <v>1485033</v>
          </cell>
          <cell r="F954">
            <v>1451782</v>
          </cell>
          <cell r="G954">
            <v>1451782</v>
          </cell>
          <cell r="H954">
            <v>1508966</v>
          </cell>
          <cell r="P954">
            <v>2244039</v>
          </cell>
          <cell r="Y954">
            <v>1916993</v>
          </cell>
          <cell r="AA954">
            <v>2410538</v>
          </cell>
        </row>
        <row r="955">
          <cell r="B955" t="str">
            <v>SPECIAL SCHOOLS</v>
          </cell>
          <cell r="C955">
            <v>6588</v>
          </cell>
          <cell r="D955">
            <v>28265</v>
          </cell>
          <cell r="E955">
            <v>40305</v>
          </cell>
          <cell r="F955">
            <v>185490</v>
          </cell>
          <cell r="G955">
            <v>185490</v>
          </cell>
          <cell r="H955">
            <v>92558</v>
          </cell>
          <cell r="P955">
            <v>177975</v>
          </cell>
          <cell r="Y955">
            <v>483226</v>
          </cell>
          <cell r="AA955">
            <v>203823</v>
          </cell>
        </row>
        <row r="956">
          <cell r="B956" t="str">
            <v>EARLY CHILDHOOD DEVELOPMENT</v>
          </cell>
          <cell r="C956">
            <v>247830</v>
          </cell>
          <cell r="D956">
            <v>337196</v>
          </cell>
          <cell r="E956">
            <v>67832</v>
          </cell>
          <cell r="F956">
            <v>28863</v>
          </cell>
          <cell r="G956">
            <v>147163</v>
          </cell>
          <cell r="H956">
            <v>93112</v>
          </cell>
          <cell r="P956">
            <v>142168</v>
          </cell>
          <cell r="Y956">
            <v>140000</v>
          </cell>
          <cell r="AA956">
            <v>147000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271048</v>
          </cell>
          <cell r="D978">
            <v>329981</v>
          </cell>
          <cell r="E978">
            <v>652959</v>
          </cell>
          <cell r="F978">
            <v>253796</v>
          </cell>
          <cell r="G978">
            <v>414299</v>
          </cell>
          <cell r="H978">
            <v>464648</v>
          </cell>
          <cell r="P978">
            <v>410974</v>
          </cell>
          <cell r="Y978">
            <v>284162</v>
          </cell>
          <cell r="AA978">
            <v>293132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207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31351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340</v>
          </cell>
          <cell r="F991">
            <v>0</v>
          </cell>
          <cell r="G991">
            <v>0</v>
          </cell>
          <cell r="H991">
            <v>121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321894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239697</v>
          </cell>
          <cell r="D1010">
            <v>329981</v>
          </cell>
          <cell r="E1010">
            <v>330725</v>
          </cell>
          <cell r="F1010">
            <v>253796</v>
          </cell>
          <cell r="G1010">
            <v>414299</v>
          </cell>
          <cell r="H1010">
            <v>464320</v>
          </cell>
          <cell r="P1010">
            <v>410974</v>
          </cell>
          <cell r="Y1010">
            <v>284162</v>
          </cell>
          <cell r="AA1010">
            <v>293132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1258561</v>
          </cell>
          <cell r="D1045">
            <v>1334121</v>
          </cell>
          <cell r="E1045">
            <v>962879</v>
          </cell>
          <cell r="F1045">
            <v>1412339</v>
          </cell>
          <cell r="G1045">
            <v>1370136</v>
          </cell>
          <cell r="H1045">
            <v>1256969</v>
          </cell>
          <cell r="P1045">
            <v>2168450</v>
          </cell>
          <cell r="Y1045">
            <v>2277660</v>
          </cell>
          <cell r="AA1045">
            <v>2483245</v>
          </cell>
        </row>
        <row r="1046">
          <cell r="C1046">
            <v>1258561</v>
          </cell>
          <cell r="D1046">
            <v>1334121</v>
          </cell>
          <cell r="E1046">
            <v>962879</v>
          </cell>
          <cell r="F1046">
            <v>1412339</v>
          </cell>
          <cell r="G1046">
            <v>1370136</v>
          </cell>
          <cell r="H1046">
            <v>1256969</v>
          </cell>
          <cell r="P1046">
            <v>2168450</v>
          </cell>
          <cell r="Y1046">
            <v>2277660</v>
          </cell>
          <cell r="AA1046">
            <v>2483245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189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189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5356</v>
          </cell>
          <cell r="E1054">
            <v>12521</v>
          </cell>
          <cell r="F1054">
            <v>22000</v>
          </cell>
          <cell r="G1054">
            <v>22000</v>
          </cell>
          <cell r="H1054">
            <v>54284</v>
          </cell>
          <cell r="P1054">
            <v>16740</v>
          </cell>
          <cell r="Y1054">
            <v>30000</v>
          </cell>
          <cell r="AA1054">
            <v>35035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PAYMENTS TO SETA</v>
          </cell>
          <cell r="C1103">
            <v>11733</v>
          </cell>
          <cell r="D1103">
            <v>12515</v>
          </cell>
          <cell r="E1103">
            <v>12519</v>
          </cell>
          <cell r="F1103">
            <v>13824</v>
          </cell>
          <cell r="G1103">
            <v>13824</v>
          </cell>
          <cell r="H1103">
            <v>22251</v>
          </cell>
          <cell r="P1103">
            <v>79311</v>
          </cell>
          <cell r="Y1103">
            <v>83867</v>
          </cell>
          <cell r="AA1103">
            <v>88059</v>
          </cell>
        </row>
        <row r="1104">
          <cell r="B1104" t="str">
            <v>PROFESSIONAL SERVICES</v>
          </cell>
          <cell r="C1104">
            <v>499448</v>
          </cell>
          <cell r="D1104">
            <v>446101</v>
          </cell>
          <cell r="E1104">
            <v>817485</v>
          </cell>
          <cell r="F1104">
            <v>815086</v>
          </cell>
          <cell r="G1104">
            <v>775438</v>
          </cell>
          <cell r="H1104">
            <v>704908</v>
          </cell>
          <cell r="P1104">
            <v>491843</v>
          </cell>
          <cell r="Y1104">
            <v>505304</v>
          </cell>
          <cell r="AA1104">
            <v>529684</v>
          </cell>
        </row>
        <row r="1105">
          <cell r="B1105" t="str">
            <v>SPECIAL PROJECTS</v>
          </cell>
          <cell r="C1105">
            <v>229621</v>
          </cell>
          <cell r="D1105">
            <v>312271</v>
          </cell>
          <cell r="E1105">
            <v>278855</v>
          </cell>
          <cell r="F1105">
            <v>417551</v>
          </cell>
          <cell r="G1105">
            <v>423864</v>
          </cell>
          <cell r="H1105">
            <v>423864</v>
          </cell>
          <cell r="P1105">
            <v>436758</v>
          </cell>
          <cell r="Y1105">
            <v>460389</v>
          </cell>
          <cell r="AA1105">
            <v>483409</v>
          </cell>
        </row>
        <row r="1106">
          <cell r="B1106" t="str">
            <v>EXTERNAL EXAMINATIONS</v>
          </cell>
          <cell r="C1106">
            <v>154265</v>
          </cell>
          <cell r="D1106">
            <v>193523</v>
          </cell>
          <cell r="E1106">
            <v>225604</v>
          </cell>
          <cell r="F1106">
            <v>226746.71496437301</v>
          </cell>
          <cell r="G1106">
            <v>227697.71496437301</v>
          </cell>
          <cell r="H1106">
            <v>241883</v>
          </cell>
          <cell r="P1106">
            <v>244354</v>
          </cell>
          <cell r="Y1106">
            <v>260698</v>
          </cell>
          <cell r="AA1106">
            <v>273712</v>
          </cell>
        </row>
        <row r="1107">
          <cell r="B1107" t="str">
            <v>CONDITIONAL GRANTS</v>
          </cell>
          <cell r="C1107">
            <v>0</v>
          </cell>
          <cell r="D1107">
            <v>0</v>
          </cell>
          <cell r="E1107">
            <v>28817</v>
          </cell>
          <cell r="F1107">
            <v>38466</v>
          </cell>
          <cell r="G1107">
            <v>38466</v>
          </cell>
          <cell r="H1107">
            <v>38466</v>
          </cell>
          <cell r="P1107">
            <v>47193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92499</v>
          </cell>
          <cell r="D1125">
            <v>137877</v>
          </cell>
          <cell r="E1125">
            <v>313697</v>
          </cell>
          <cell r="F1125">
            <v>349187</v>
          </cell>
          <cell r="G1125">
            <v>376671</v>
          </cell>
          <cell r="H1125">
            <v>388744</v>
          </cell>
          <cell r="P1125">
            <v>390471</v>
          </cell>
          <cell r="Y1125">
            <v>361419</v>
          </cell>
          <cell r="AA1125">
            <v>379470</v>
          </cell>
        </row>
        <row r="1126">
          <cell r="C1126">
            <v>92632</v>
          </cell>
          <cell r="D1126">
            <v>137266</v>
          </cell>
          <cell r="E1126">
            <v>313697</v>
          </cell>
          <cell r="F1126">
            <v>348827</v>
          </cell>
          <cell r="G1126">
            <v>375989</v>
          </cell>
          <cell r="H1126">
            <v>388744</v>
          </cell>
          <cell r="P1126">
            <v>389279</v>
          </cell>
          <cell r="Y1126">
            <v>360635</v>
          </cell>
          <cell r="AA1126">
            <v>378647</v>
          </cell>
        </row>
        <row r="1127">
          <cell r="C1127">
            <v>-133</v>
          </cell>
          <cell r="D1127">
            <v>611</v>
          </cell>
          <cell r="E1127">
            <v>0</v>
          </cell>
          <cell r="F1127">
            <v>360</v>
          </cell>
          <cell r="G1127">
            <v>682</v>
          </cell>
          <cell r="H1127">
            <v>0</v>
          </cell>
          <cell r="P1127">
            <v>1192</v>
          </cell>
          <cell r="Y1127">
            <v>784</v>
          </cell>
          <cell r="AA1127">
            <v>823</v>
          </cell>
        </row>
        <row r="1128">
          <cell r="C1128">
            <v>498574</v>
          </cell>
          <cell r="D1128">
            <v>545427</v>
          </cell>
          <cell r="E1128">
            <v>503501</v>
          </cell>
          <cell r="F1128">
            <v>420286.75065526291</v>
          </cell>
          <cell r="G1128">
            <v>442481.75065526291</v>
          </cell>
          <cell r="H1128">
            <v>418368</v>
          </cell>
          <cell r="P1128">
            <v>494275</v>
          </cell>
          <cell r="Y1128">
            <v>511328</v>
          </cell>
          <cell r="AA1128">
            <v>524392</v>
          </cell>
        </row>
        <row r="1129">
          <cell r="C1129">
            <v>567</v>
          </cell>
          <cell r="D1129">
            <v>1358</v>
          </cell>
          <cell r="E1129">
            <v>1470</v>
          </cell>
          <cell r="F1129">
            <v>4478.83209599969</v>
          </cell>
          <cell r="G1129">
            <v>6457.83209599969</v>
          </cell>
          <cell r="H1129">
            <v>5797</v>
          </cell>
          <cell r="P1129">
            <v>6122</v>
          </cell>
          <cell r="Y1129">
            <v>6448</v>
          </cell>
          <cell r="AA1129">
            <v>6769</v>
          </cell>
        </row>
        <row r="1130">
          <cell r="C1130">
            <v>1651</v>
          </cell>
          <cell r="D1130">
            <v>319</v>
          </cell>
          <cell r="E1130">
            <v>1039</v>
          </cell>
          <cell r="F1130">
            <v>3082</v>
          </cell>
          <cell r="G1130">
            <v>19188</v>
          </cell>
          <cell r="H1130">
            <v>14805</v>
          </cell>
          <cell r="P1130">
            <v>6958</v>
          </cell>
          <cell r="Y1130">
            <v>7329</v>
          </cell>
          <cell r="AA1130">
            <v>7695</v>
          </cell>
        </row>
        <row r="1131">
          <cell r="C1131">
            <v>919</v>
          </cell>
          <cell r="D1131">
            <v>631</v>
          </cell>
          <cell r="E1131">
            <v>99</v>
          </cell>
          <cell r="F1131">
            <v>5482.7845815966484</v>
          </cell>
          <cell r="G1131">
            <v>1736.7845815966489</v>
          </cell>
          <cell r="H1131">
            <v>2018</v>
          </cell>
          <cell r="P1131">
            <v>9305</v>
          </cell>
          <cell r="Y1131">
            <v>9798</v>
          </cell>
          <cell r="AA1131">
            <v>10290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36</v>
          </cell>
          <cell r="D1133">
            <v>92</v>
          </cell>
          <cell r="E1133">
            <v>0</v>
          </cell>
          <cell r="F1133">
            <v>0</v>
          </cell>
          <cell r="G1133">
            <v>0</v>
          </cell>
          <cell r="H1133">
            <v>14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1797</v>
          </cell>
          <cell r="D1134">
            <v>1655</v>
          </cell>
          <cell r="E1134">
            <v>3092</v>
          </cell>
          <cell r="F1134">
            <v>6807.879702335551</v>
          </cell>
          <cell r="G1134">
            <v>5976.879702335551</v>
          </cell>
          <cell r="H1134">
            <v>6567</v>
          </cell>
          <cell r="P1134">
            <v>4512</v>
          </cell>
          <cell r="Y1134">
            <v>4750</v>
          </cell>
          <cell r="AA1134">
            <v>4988</v>
          </cell>
        </row>
        <row r="1135">
          <cell r="C1135">
            <v>6325</v>
          </cell>
          <cell r="D1135">
            <v>5943</v>
          </cell>
          <cell r="E1135">
            <v>4205</v>
          </cell>
          <cell r="F1135">
            <v>7428.9997986812396</v>
          </cell>
          <cell r="G1135">
            <v>8591.9997986812396</v>
          </cell>
          <cell r="H1135">
            <v>7582</v>
          </cell>
          <cell r="P1135">
            <v>10860</v>
          </cell>
          <cell r="Y1135">
            <v>11435</v>
          </cell>
          <cell r="AA1135">
            <v>12007</v>
          </cell>
        </row>
        <row r="1136">
          <cell r="C1136">
            <v>2164</v>
          </cell>
          <cell r="D1136">
            <v>3809</v>
          </cell>
          <cell r="E1136">
            <v>5601</v>
          </cell>
          <cell r="F1136">
            <v>13610.230980361668</v>
          </cell>
          <cell r="G1136">
            <v>31811.230980361666</v>
          </cell>
          <cell r="H1136">
            <v>28112</v>
          </cell>
          <cell r="P1136">
            <v>31704</v>
          </cell>
          <cell r="Y1136">
            <v>33425</v>
          </cell>
          <cell r="AA1136">
            <v>35096</v>
          </cell>
        </row>
        <row r="1137">
          <cell r="C1137">
            <v>6279</v>
          </cell>
          <cell r="D1137">
            <v>17740</v>
          </cell>
          <cell r="E1137">
            <v>877</v>
          </cell>
          <cell r="F1137">
            <v>0</v>
          </cell>
          <cell r="G1137">
            <v>0</v>
          </cell>
          <cell r="H1137">
            <v>1445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4343</v>
          </cell>
          <cell r="H1141">
            <v>4343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167</v>
          </cell>
          <cell r="D1142">
            <v>356</v>
          </cell>
          <cell r="E1142">
            <v>132</v>
          </cell>
          <cell r="F1142">
            <v>12147.230610386578</v>
          </cell>
          <cell r="G1142">
            <v>12098.230610386578</v>
          </cell>
          <cell r="H1142">
            <v>11749</v>
          </cell>
          <cell r="P1142">
            <v>172</v>
          </cell>
          <cell r="Y1142">
            <v>181</v>
          </cell>
          <cell r="AA1142">
            <v>191</v>
          </cell>
        </row>
        <row r="1143">
          <cell r="C1143">
            <v>81317</v>
          </cell>
          <cell r="D1143">
            <v>36108</v>
          </cell>
          <cell r="E1143">
            <v>9886</v>
          </cell>
          <cell r="F1143">
            <v>37593.558976008891</v>
          </cell>
          <cell r="G1143">
            <v>33288.558976008891</v>
          </cell>
          <cell r="H1143">
            <v>29529</v>
          </cell>
          <cell r="P1143">
            <v>40228</v>
          </cell>
          <cell r="Y1143">
            <v>33159</v>
          </cell>
          <cell r="AA1143">
            <v>23201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15026</v>
          </cell>
          <cell r="D1145">
            <v>244</v>
          </cell>
          <cell r="E1145">
            <v>3388</v>
          </cell>
          <cell r="F1145">
            <v>15602</v>
          </cell>
          <cell r="G1145">
            <v>11718</v>
          </cell>
          <cell r="H1145">
            <v>8484</v>
          </cell>
          <cell r="P1145">
            <v>17735</v>
          </cell>
          <cell r="Y1145">
            <v>18675</v>
          </cell>
          <cell r="AA1145">
            <v>19608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2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2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131799</v>
          </cell>
          <cell r="D1151">
            <v>1400</v>
          </cell>
          <cell r="E1151">
            <v>328621</v>
          </cell>
          <cell r="F1151">
            <v>22772.481791618196</v>
          </cell>
          <cell r="G1151">
            <v>49402.481791618193</v>
          </cell>
          <cell r="H1151">
            <v>68559</v>
          </cell>
          <cell r="P1151">
            <v>22926</v>
          </cell>
          <cell r="Y1151">
            <v>24141</v>
          </cell>
          <cell r="AA1151">
            <v>25348</v>
          </cell>
        </row>
        <row r="1152">
          <cell r="C1152">
            <v>47</v>
          </cell>
          <cell r="D1152">
            <v>41</v>
          </cell>
          <cell r="E1152">
            <v>89</v>
          </cell>
          <cell r="F1152">
            <v>22</v>
          </cell>
          <cell r="G1152">
            <v>34</v>
          </cell>
          <cell r="H1152">
            <v>9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7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3584</v>
          </cell>
          <cell r="H1156">
            <v>3656</v>
          </cell>
          <cell r="P1156">
            <v>483</v>
          </cell>
          <cell r="Y1156">
            <v>498</v>
          </cell>
          <cell r="AA1156">
            <v>523</v>
          </cell>
        </row>
        <row r="1157">
          <cell r="C1157">
            <v>700</v>
          </cell>
          <cell r="D1157">
            <v>3361</v>
          </cell>
          <cell r="E1157">
            <v>252</v>
          </cell>
          <cell r="F1157">
            <v>5487.6532995774451</v>
          </cell>
          <cell r="G1157">
            <v>4872.6532995774451</v>
          </cell>
          <cell r="H1157">
            <v>4593</v>
          </cell>
          <cell r="P1157">
            <v>18308</v>
          </cell>
          <cell r="Y1157">
            <v>19279</v>
          </cell>
          <cell r="AA1157">
            <v>20243</v>
          </cell>
        </row>
        <row r="1158">
          <cell r="C1158">
            <v>36724</v>
          </cell>
          <cell r="D1158">
            <v>30587</v>
          </cell>
          <cell r="E1158">
            <v>6690</v>
          </cell>
          <cell r="F1158">
            <v>13028.262801151548</v>
          </cell>
          <cell r="G1158">
            <v>13458.262801151548</v>
          </cell>
          <cell r="H1158">
            <v>12109</v>
          </cell>
          <cell r="P1158">
            <v>20661</v>
          </cell>
          <cell r="Y1158">
            <v>21754</v>
          </cell>
          <cell r="AA1158">
            <v>22841</v>
          </cell>
        </row>
        <row r="1159">
          <cell r="C1159">
            <v>5571</v>
          </cell>
          <cell r="D1159">
            <v>3650</v>
          </cell>
          <cell r="E1159">
            <v>8820</v>
          </cell>
          <cell r="F1159">
            <v>5366.5913622541302</v>
          </cell>
          <cell r="G1159">
            <v>7261.5913622541302</v>
          </cell>
          <cell r="H1159">
            <v>7980</v>
          </cell>
          <cell r="P1159">
            <v>13116</v>
          </cell>
          <cell r="Y1159">
            <v>13811</v>
          </cell>
          <cell r="AA1159">
            <v>14502</v>
          </cell>
        </row>
        <row r="1160">
          <cell r="C1160">
            <v>1338</v>
          </cell>
          <cell r="D1160">
            <v>863</v>
          </cell>
          <cell r="E1160">
            <v>1204</v>
          </cell>
          <cell r="F1160">
            <v>2114</v>
          </cell>
          <cell r="G1160">
            <v>2134</v>
          </cell>
          <cell r="H1160">
            <v>2134</v>
          </cell>
          <cell r="P1160">
            <v>2157</v>
          </cell>
          <cell r="Y1160">
            <v>2272</v>
          </cell>
          <cell r="AA1160">
            <v>2386</v>
          </cell>
        </row>
        <row r="1161">
          <cell r="C1161">
            <v>855</v>
          </cell>
          <cell r="D1161">
            <v>1509</v>
          </cell>
          <cell r="E1161">
            <v>4830</v>
          </cell>
          <cell r="F1161">
            <v>8060</v>
          </cell>
          <cell r="G1161">
            <v>9825</v>
          </cell>
          <cell r="H1161">
            <v>9782</v>
          </cell>
          <cell r="P1161">
            <v>4252</v>
          </cell>
          <cell r="Y1161">
            <v>4477</v>
          </cell>
          <cell r="AA1161">
            <v>4700</v>
          </cell>
        </row>
        <row r="1162">
          <cell r="C1162">
            <v>29813</v>
          </cell>
          <cell r="D1162">
            <v>34801</v>
          </cell>
          <cell r="E1162">
            <v>35772</v>
          </cell>
          <cell r="F1162">
            <v>69463.330847768491</v>
          </cell>
          <cell r="G1162">
            <v>57040.330847768499</v>
          </cell>
          <cell r="H1162">
            <v>51974</v>
          </cell>
          <cell r="P1162">
            <v>67104</v>
          </cell>
          <cell r="Y1162">
            <v>70663</v>
          </cell>
          <cell r="AA1162">
            <v>73309</v>
          </cell>
        </row>
        <row r="1163">
          <cell r="C1163">
            <v>168027</v>
          </cell>
          <cell r="D1163">
            <v>220922</v>
          </cell>
          <cell r="E1163">
            <v>48458</v>
          </cell>
          <cell r="F1163">
            <v>133172</v>
          </cell>
          <cell r="G1163">
            <v>102195</v>
          </cell>
          <cell r="H1163">
            <v>85296</v>
          </cell>
          <cell r="P1163">
            <v>143889</v>
          </cell>
          <cell r="Y1163">
            <v>151531</v>
          </cell>
          <cell r="AA1163">
            <v>159107</v>
          </cell>
        </row>
        <row r="1164">
          <cell r="C1164">
            <v>-221</v>
          </cell>
          <cell r="D1164">
            <v>176038</v>
          </cell>
          <cell r="E1164">
            <v>36065</v>
          </cell>
          <cell r="F1164">
            <v>50203.976559376824</v>
          </cell>
          <cell r="G1164">
            <v>49963.976559376824</v>
          </cell>
          <cell r="H1164">
            <v>45713</v>
          </cell>
          <cell r="P1164">
            <v>67079</v>
          </cell>
          <cell r="Y1164">
            <v>70643</v>
          </cell>
          <cell r="AA1164">
            <v>74175</v>
          </cell>
        </row>
        <row r="1165">
          <cell r="C1165">
            <v>7673</v>
          </cell>
          <cell r="D1165">
            <v>3944</v>
          </cell>
          <cell r="E1165">
            <v>2874</v>
          </cell>
          <cell r="F1165">
            <v>4362.9372481459777</v>
          </cell>
          <cell r="G1165">
            <v>7177.9372481459777</v>
          </cell>
          <cell r="H1165">
            <v>6107</v>
          </cell>
          <cell r="P1165">
            <v>6689</v>
          </cell>
          <cell r="Y1165">
            <v>7043</v>
          </cell>
          <cell r="AA1165">
            <v>7396</v>
          </cell>
        </row>
        <row r="1166">
          <cell r="C1166">
            <v>0</v>
          </cell>
          <cell r="D1166">
            <v>56</v>
          </cell>
          <cell r="E1166">
            <v>37</v>
          </cell>
          <cell r="F1166">
            <v>0</v>
          </cell>
          <cell r="G1166">
            <v>322</v>
          </cell>
          <cell r="H1166">
            <v>0</v>
          </cell>
          <cell r="P1166">
            <v>15</v>
          </cell>
          <cell r="Y1166">
            <v>16</v>
          </cell>
          <cell r="AA1166">
            <v>17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1054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1054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11733</v>
          </cell>
          <cell r="D1178">
            <v>12515</v>
          </cell>
          <cell r="E1178">
            <v>12519</v>
          </cell>
          <cell r="F1178">
            <v>13824</v>
          </cell>
          <cell r="G1178">
            <v>13824</v>
          </cell>
          <cell r="H1178">
            <v>22251</v>
          </cell>
          <cell r="P1178">
            <v>79311</v>
          </cell>
          <cell r="Y1178">
            <v>83867</v>
          </cell>
          <cell r="AA1178">
            <v>88059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11733</v>
          </cell>
          <cell r="D1180">
            <v>12515</v>
          </cell>
          <cell r="E1180">
            <v>12519</v>
          </cell>
          <cell r="F1180">
            <v>13824</v>
          </cell>
          <cell r="G1180">
            <v>13824</v>
          </cell>
          <cell r="H1180">
            <v>22251</v>
          </cell>
          <cell r="P1180">
            <v>79311</v>
          </cell>
          <cell r="Y1180">
            <v>83867</v>
          </cell>
          <cell r="AA1180">
            <v>88059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219366</v>
          </cell>
          <cell r="D1190">
            <v>168181</v>
          </cell>
          <cell r="E1190">
            <v>378542</v>
          </cell>
          <cell r="F1190">
            <v>532233</v>
          </cell>
          <cell r="G1190">
            <v>454099</v>
          </cell>
          <cell r="H1190">
            <v>401171</v>
          </cell>
          <cell r="P1190">
            <v>104718</v>
          </cell>
          <cell r="Y1190">
            <v>110268</v>
          </cell>
          <cell r="AA1190">
            <v>127398</v>
          </cell>
        </row>
        <row r="1191">
          <cell r="C1191">
            <v>72432</v>
          </cell>
          <cell r="D1191">
            <v>93740</v>
          </cell>
          <cell r="E1191">
            <v>144813</v>
          </cell>
          <cell r="F1191">
            <v>180000</v>
          </cell>
          <cell r="G1191">
            <v>179603</v>
          </cell>
          <cell r="H1191">
            <v>188639</v>
          </cell>
          <cell r="P1191">
            <v>218405</v>
          </cell>
          <cell r="Y1191">
            <v>230447</v>
          </cell>
          <cell r="AA1191">
            <v>241969</v>
          </cell>
        </row>
        <row r="1192">
          <cell r="C1192">
            <v>88</v>
          </cell>
          <cell r="D1192">
            <v>312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72344</v>
          </cell>
          <cell r="D1193">
            <v>93428</v>
          </cell>
          <cell r="E1193">
            <v>144813</v>
          </cell>
          <cell r="F1193">
            <v>180000</v>
          </cell>
          <cell r="G1193">
            <v>179603</v>
          </cell>
          <cell r="H1193">
            <v>188639</v>
          </cell>
          <cell r="P1193">
            <v>218405</v>
          </cell>
          <cell r="Y1193">
            <v>230447</v>
          </cell>
          <cell r="AA1193">
            <v>241969</v>
          </cell>
        </row>
        <row r="1195">
          <cell r="C1195">
            <v>0</v>
          </cell>
          <cell r="D1195">
            <v>8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8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463</v>
          </cell>
          <cell r="D1198">
            <v>6079</v>
          </cell>
          <cell r="E1198">
            <v>10208</v>
          </cell>
          <cell r="F1198">
            <v>16083</v>
          </cell>
          <cell r="G1198">
            <v>12611</v>
          </cell>
          <cell r="H1198">
            <v>11145</v>
          </cell>
          <cell r="P1198">
            <v>12279</v>
          </cell>
          <cell r="Y1198">
            <v>12929</v>
          </cell>
          <cell r="AA1198">
            <v>13576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463</v>
          </cell>
          <cell r="D1200">
            <v>6079</v>
          </cell>
          <cell r="E1200">
            <v>10208</v>
          </cell>
          <cell r="F1200">
            <v>16083</v>
          </cell>
          <cell r="G1200">
            <v>12611</v>
          </cell>
          <cell r="H1200">
            <v>11145</v>
          </cell>
          <cell r="P1200">
            <v>12279</v>
          </cell>
          <cell r="Y1200">
            <v>12929</v>
          </cell>
          <cell r="AA1200">
            <v>13576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583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60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20051</v>
      </c>
      <c r="D9" s="23">
        <f>B.1!F9</f>
        <v>21651</v>
      </c>
      <c r="E9" s="23">
        <f>B.1!G9</f>
        <v>24359</v>
      </c>
      <c r="F9" s="24">
        <f>B.1!H9</f>
        <v>20823</v>
      </c>
      <c r="G9" s="23">
        <f>B.1!I9</f>
        <v>20823</v>
      </c>
      <c r="H9" s="25">
        <f>B.1!J9</f>
        <v>20823</v>
      </c>
      <c r="I9" s="23">
        <f>B.1!K9</f>
        <v>25379</v>
      </c>
      <c r="J9" s="23">
        <f>B.1!L9</f>
        <v>25951</v>
      </c>
      <c r="K9" s="23">
        <f>B.1!M9</f>
        <v>26537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53</v>
      </c>
      <c r="D11" s="23">
        <f>B.1!F29</f>
        <v>151</v>
      </c>
      <c r="E11" s="23">
        <f>B.1!G29</f>
        <v>74</v>
      </c>
      <c r="F11" s="24">
        <f>B.1!H29</f>
        <v>36</v>
      </c>
      <c r="G11" s="23">
        <f>B.1!I29</f>
        <v>36</v>
      </c>
      <c r="H11" s="25">
        <f>B.1!J29</f>
        <v>36</v>
      </c>
      <c r="I11" s="23">
        <f>B.1!K29</f>
        <v>37</v>
      </c>
      <c r="J11" s="23">
        <f>B.1!L29</f>
        <v>38</v>
      </c>
      <c r="K11" s="23">
        <f>B.1!M29</f>
        <v>39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3014</v>
      </c>
      <c r="D12" s="23">
        <f>B.1!F31</f>
        <v>7000</v>
      </c>
      <c r="E12" s="23">
        <f>B.1!G31</f>
        <v>1315</v>
      </c>
      <c r="F12" s="24">
        <f>B.1!H31</f>
        <v>2184</v>
      </c>
      <c r="G12" s="23">
        <f>B.1!I31</f>
        <v>2184</v>
      </c>
      <c r="H12" s="25">
        <f>B.1!J31</f>
        <v>2184</v>
      </c>
      <c r="I12" s="23">
        <f>B.1!K31</f>
        <v>182</v>
      </c>
      <c r="J12" s="23">
        <f>B.1!L31</f>
        <v>186</v>
      </c>
      <c r="K12" s="23">
        <f>B.1!M31</f>
        <v>190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45</v>
      </c>
      <c r="D13" s="23">
        <f>B.1!F36</f>
        <v>257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21289</v>
      </c>
      <c r="D14" s="39">
        <f>B.1!F39</f>
        <v>19553</v>
      </c>
      <c r="E14" s="39">
        <f>B.1!G39</f>
        <v>21619</v>
      </c>
      <c r="F14" s="38">
        <f>B.1!H39</f>
        <v>22159</v>
      </c>
      <c r="G14" s="39">
        <f>B.1!I39</f>
        <v>22159</v>
      </c>
      <c r="H14" s="40">
        <f>B.1!J39</f>
        <v>22159</v>
      </c>
      <c r="I14" s="39">
        <f>B.1!K39</f>
        <v>3962</v>
      </c>
      <c r="J14" s="39">
        <f>B.1!L39</f>
        <v>4061</v>
      </c>
      <c r="K14" s="39">
        <f>B.1!M39</f>
        <v>4162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44452</v>
      </c>
      <c r="D15" s="46">
        <f t="shared" ref="D15:K15" si="1">SUM(D5:D14)</f>
        <v>48612</v>
      </c>
      <c r="E15" s="46">
        <f t="shared" si="1"/>
        <v>47367</v>
      </c>
      <c r="F15" s="47">
        <f t="shared" si="1"/>
        <v>45202</v>
      </c>
      <c r="G15" s="46">
        <f t="shared" si="1"/>
        <v>45202</v>
      </c>
      <c r="H15" s="48">
        <f t="shared" si="1"/>
        <v>45202</v>
      </c>
      <c r="I15" s="46">
        <f t="shared" si="1"/>
        <v>29560</v>
      </c>
      <c r="J15" s="46">
        <f t="shared" si="1"/>
        <v>30236</v>
      </c>
      <c r="K15" s="46">
        <f t="shared" si="1"/>
        <v>30928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2092558</v>
      </c>
      <c r="D4" s="23">
        <f>'[1]1'!D9</f>
        <v>2421030</v>
      </c>
      <c r="E4" s="23">
        <f>'[1]1'!E9</f>
        <v>2466703</v>
      </c>
      <c r="F4" s="24">
        <f>'[1]1'!F9</f>
        <v>2459002</v>
      </c>
      <c r="G4" s="23">
        <f>'[1]1'!G9</f>
        <v>2516865</v>
      </c>
      <c r="H4" s="25">
        <f>'[1]1'!H9</f>
        <v>2624079</v>
      </c>
      <c r="I4" s="23">
        <f>'[1]1'!P9</f>
        <v>2548172</v>
      </c>
      <c r="J4" s="23">
        <f>'[1]1'!Y9</f>
        <v>2679120</v>
      </c>
      <c r="K4" s="23">
        <f>'[1]1'!AA9</f>
        <v>2812783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>2. PUBLIC ORDIRNARY SCHOOL EDUCATION</v>
      </c>
      <c r="C5" s="23">
        <f>'[1]1'!$C10</f>
        <v>18038016</v>
      </c>
      <c r="D5" s="23">
        <f>'[1]1'!$D10</f>
        <v>19472806</v>
      </c>
      <c r="E5" s="23">
        <f>'[1]1'!$E10</f>
        <v>21225396</v>
      </c>
      <c r="F5" s="24">
        <f>'[1]1'!$F10</f>
        <v>22912346</v>
      </c>
      <c r="G5" s="23">
        <f>'[1]1'!$G10</f>
        <v>23199346</v>
      </c>
      <c r="H5" s="25">
        <f>'[1]1'!$H10</f>
        <v>23447769</v>
      </c>
      <c r="I5" s="23">
        <f>'[1]1'!$P10</f>
        <v>26360762.139999997</v>
      </c>
      <c r="J5" s="23">
        <f>'[1]1'!$Y10</f>
        <v>27844053</v>
      </c>
      <c r="K5" s="23">
        <f>'[1]1'!$AA10</f>
        <v>29238601.25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 SUBSIDIES</v>
      </c>
      <c r="C6" s="23">
        <f>'[1]1'!$C11</f>
        <v>409004</v>
      </c>
      <c r="D6" s="23">
        <f>'[1]1'!$D11</f>
        <v>421446</v>
      </c>
      <c r="E6" s="23">
        <f>'[1]1'!$E11</f>
        <v>452967</v>
      </c>
      <c r="F6" s="24">
        <f>'[1]1'!$F11</f>
        <v>514329</v>
      </c>
      <c r="G6" s="23">
        <f>'[1]1'!$G11</f>
        <v>514329</v>
      </c>
      <c r="H6" s="25">
        <f>'[1]1'!$H11</f>
        <v>514329</v>
      </c>
      <c r="I6" s="23">
        <f>'[1]1'!$P11</f>
        <v>537988</v>
      </c>
      <c r="J6" s="23">
        <f>'[1]1'!$Y11</f>
        <v>566502</v>
      </c>
      <c r="K6" s="23">
        <f>'[1]1'!$AA11</f>
        <v>594827.10000000009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 EDUCATION</v>
      </c>
      <c r="C7" s="23">
        <f>'[1]1'!$C12</f>
        <v>1290621</v>
      </c>
      <c r="D7" s="23">
        <f>'[1]1'!$D12</f>
        <v>1444314</v>
      </c>
      <c r="E7" s="23">
        <f>'[1]1'!$E12</f>
        <v>1587210</v>
      </c>
      <c r="F7" s="24">
        <f>'[1]1'!$F12</f>
        <v>1817476</v>
      </c>
      <c r="G7" s="23">
        <f>'[1]1'!$G12</f>
        <v>1838788</v>
      </c>
      <c r="H7" s="25">
        <f>'[1]1'!$H12</f>
        <v>1841970</v>
      </c>
      <c r="I7" s="23">
        <f>'[1]1'!$P12</f>
        <v>1918152</v>
      </c>
      <c r="J7" s="23">
        <f>'[1]1'!$Y12</f>
        <v>1995323</v>
      </c>
      <c r="K7" s="23">
        <f>'[1]1'!$AA12</f>
        <v>2095089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EARLY CHILDHOOD DEVELOPMENT</v>
      </c>
      <c r="C8" s="23">
        <f>'[1]1'!$C13</f>
        <v>340828</v>
      </c>
      <c r="D8" s="23">
        <f>'[1]1'!$D13</f>
        <v>338659</v>
      </c>
      <c r="E8" s="23">
        <f>'[1]1'!$E13</f>
        <v>485303</v>
      </c>
      <c r="F8" s="24">
        <f>'[1]1'!$F13</f>
        <v>733958</v>
      </c>
      <c r="G8" s="23">
        <f>'[1]1'!$G13</f>
        <v>629501</v>
      </c>
      <c r="H8" s="25">
        <f>'[1]1'!$H13</f>
        <v>629501</v>
      </c>
      <c r="I8" s="23">
        <f>'[1]1'!$P13</f>
        <v>783212</v>
      </c>
      <c r="J8" s="23">
        <f>'[1]1'!$Y13</f>
        <v>832835</v>
      </c>
      <c r="K8" s="23">
        <f>'[1]1'!$AA13</f>
        <v>874478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INFRASTRUCTURE DEVELOPMENT</v>
      </c>
      <c r="C9" s="23">
        <f>'[1]1'!$C14</f>
        <v>1529609</v>
      </c>
      <c r="D9" s="23">
        <f>'[1]1'!$D14</f>
        <v>1669458</v>
      </c>
      <c r="E9" s="23">
        <f>'[1]1'!$E14</f>
        <v>1628548</v>
      </c>
      <c r="F9" s="24">
        <f>'[1]1'!$F14</f>
        <v>1688135</v>
      </c>
      <c r="G9" s="23">
        <f>'[1]1'!$G14</f>
        <v>1806435</v>
      </c>
      <c r="H9" s="25">
        <f>'[1]1'!$H14</f>
        <v>1775901</v>
      </c>
      <c r="I9" s="23">
        <f>'[1]1'!$P14</f>
        <v>2596164</v>
      </c>
      <c r="J9" s="23">
        <f>'[1]1'!$Y14</f>
        <v>2591822</v>
      </c>
      <c r="K9" s="23">
        <f>'[1]1'!$AA14</f>
        <v>2811412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EXAMINATION AND EDUCATION RELATED SERVICES</v>
      </c>
      <c r="C10" s="23">
        <f>'[1]1'!$C15</f>
        <v>895067</v>
      </c>
      <c r="D10" s="23">
        <f>'[1]1'!$D15</f>
        <v>964410</v>
      </c>
      <c r="E10" s="23">
        <f>'[1]1'!$E15</f>
        <v>1363280</v>
      </c>
      <c r="F10" s="24">
        <f>'[1]1'!$F15</f>
        <v>1511673.714964373</v>
      </c>
      <c r="G10" s="23">
        <f>'[1]1'!$G15</f>
        <v>1479289.714964373</v>
      </c>
      <c r="H10" s="25">
        <f>'[1]1'!$H15</f>
        <v>1431372</v>
      </c>
      <c r="I10" s="23">
        <f>'[1]1'!$P15</f>
        <v>1299459</v>
      </c>
      <c r="J10" s="23">
        <f>'[1]1'!$Y15</f>
        <v>1310258</v>
      </c>
      <c r="K10" s="23">
        <f>'[1]1'!$AA15</f>
        <v>1374864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'[1]1'!$B16</f>
        <v>8. 0</v>
      </c>
      <c r="C11" s="23">
        <f>'[1]1'!$C16</f>
        <v>0</v>
      </c>
      <c r="D11" s="23">
        <f>'[1]1'!$D16</f>
        <v>0</v>
      </c>
      <c r="E11" s="23">
        <f>'[1]1'!$E16</f>
        <v>0</v>
      </c>
      <c r="F11" s="24">
        <f>'[1]1'!$F16</f>
        <v>0</v>
      </c>
      <c r="G11" s="23">
        <f>'[1]1'!$G16</f>
        <v>0</v>
      </c>
      <c r="H11" s="25">
        <f>'[1]1'!$H16</f>
        <v>0</v>
      </c>
      <c r="I11" s="23">
        <f>'[1]1'!$P16</f>
        <v>0</v>
      </c>
      <c r="J11" s="23">
        <f>'[1]1'!$Y16</f>
        <v>0</v>
      </c>
      <c r="K11" s="23">
        <f>'[1]1'!$AA16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24595703</v>
      </c>
      <c r="D19" s="28">
        <f t="shared" ref="D19:K19" si="1">SUM(D4:D18)</f>
        <v>26732123</v>
      </c>
      <c r="E19" s="28">
        <f t="shared" si="1"/>
        <v>29209407</v>
      </c>
      <c r="F19" s="29">
        <f t="shared" si="1"/>
        <v>31636919.714964375</v>
      </c>
      <c r="G19" s="28">
        <f t="shared" si="1"/>
        <v>31984553.714964375</v>
      </c>
      <c r="H19" s="30">
        <f t="shared" si="1"/>
        <v>32264921</v>
      </c>
      <c r="I19" s="28">
        <f t="shared" si="1"/>
        <v>36043909.140000001</v>
      </c>
      <c r="J19" s="28">
        <f t="shared" si="1"/>
        <v>37819913</v>
      </c>
      <c r="K19" s="28">
        <f t="shared" si="1"/>
        <v>39802054.350000001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20964624</v>
      </c>
      <c r="D4" s="52">
        <f t="shared" ref="D4:K4" si="0">SUM(D5:D7)</f>
        <v>22908703</v>
      </c>
      <c r="E4" s="52">
        <f t="shared" si="0"/>
        <v>25129771</v>
      </c>
      <c r="F4" s="53">
        <f t="shared" si="0"/>
        <v>26440044.750655264</v>
      </c>
      <c r="G4" s="52">
        <f t="shared" si="0"/>
        <v>27120797.750655264</v>
      </c>
      <c r="H4" s="54">
        <f t="shared" si="0"/>
        <v>27474609</v>
      </c>
      <c r="I4" s="52">
        <f t="shared" si="0"/>
        <v>29830810.395999998</v>
      </c>
      <c r="J4" s="52">
        <f t="shared" si="0"/>
        <v>31276141</v>
      </c>
      <c r="K4" s="52">
        <f t="shared" si="0"/>
        <v>32822262.599999998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18513710</v>
      </c>
      <c r="D5" s="34">
        <f>B.2!F5</f>
        <v>20029595</v>
      </c>
      <c r="E5" s="34">
        <f>B.2!G5</f>
        <v>21812522</v>
      </c>
      <c r="F5" s="35">
        <f>B.2!H5</f>
        <v>23543331</v>
      </c>
      <c r="G5" s="34">
        <f>B.2!I5</f>
        <v>23874415</v>
      </c>
      <c r="H5" s="36">
        <f>B.2!J5</f>
        <v>24008511</v>
      </c>
      <c r="I5" s="34">
        <f>B.2!K5</f>
        <v>26428946</v>
      </c>
      <c r="J5" s="34">
        <f>B.2!L5</f>
        <v>27842254</v>
      </c>
      <c r="K5" s="36">
        <f>B.2!M5</f>
        <v>29234074.599999998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2450692</v>
      </c>
      <c r="D6" s="23">
        <f>B.2!F8</f>
        <v>2876165</v>
      </c>
      <c r="E6" s="23">
        <f>B.2!G8</f>
        <v>3316049</v>
      </c>
      <c r="F6" s="24">
        <f>B.2!H8</f>
        <v>2896713.7506552637</v>
      </c>
      <c r="G6" s="23">
        <f>B.2!I8</f>
        <v>3246382.7506552637</v>
      </c>
      <c r="H6" s="25">
        <f>B.2!J8</f>
        <v>3463966</v>
      </c>
      <c r="I6" s="23">
        <f>B.2!K8</f>
        <v>3401864.3959999997</v>
      </c>
      <c r="J6" s="23">
        <f>B.2!L8</f>
        <v>3433887</v>
      </c>
      <c r="K6" s="25">
        <f>B.2!M8</f>
        <v>3588188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222</v>
      </c>
      <c r="D7" s="39">
        <f>B.2!F47</f>
        <v>2943</v>
      </c>
      <c r="E7" s="39">
        <f>B.2!G47</f>
        <v>1200</v>
      </c>
      <c r="F7" s="38">
        <f>B.2!H47</f>
        <v>0</v>
      </c>
      <c r="G7" s="39">
        <f>B.2!I47</f>
        <v>0</v>
      </c>
      <c r="H7" s="40">
        <f>B.2!J47</f>
        <v>2132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2245096</v>
      </c>
      <c r="D8" s="52">
        <f t="shared" ref="D8:K8" si="1">SUM(D9:D15)</f>
        <v>2376320</v>
      </c>
      <c r="E8" s="52">
        <f t="shared" si="1"/>
        <v>3003795</v>
      </c>
      <c r="F8" s="53">
        <f t="shared" si="1"/>
        <v>3696130</v>
      </c>
      <c r="G8" s="52">
        <f t="shared" si="1"/>
        <v>3423636</v>
      </c>
      <c r="H8" s="54">
        <f t="shared" si="1"/>
        <v>3413197</v>
      </c>
      <c r="I8" s="52">
        <f t="shared" si="1"/>
        <v>3950683</v>
      </c>
      <c r="J8" s="52">
        <f t="shared" si="1"/>
        <v>4155360</v>
      </c>
      <c r="K8" s="52">
        <f t="shared" si="1"/>
        <v>4375531.6500000004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11733</v>
      </c>
      <c r="D10" s="23">
        <f>B.2!F59</f>
        <v>12522</v>
      </c>
      <c r="E10" s="23">
        <f>B.2!G59</f>
        <v>12520</v>
      </c>
      <c r="F10" s="24">
        <f>B.2!H59</f>
        <v>13825</v>
      </c>
      <c r="G10" s="23">
        <f>B.2!I59</f>
        <v>13825</v>
      </c>
      <c r="H10" s="25">
        <f>B.2!J59</f>
        <v>22252</v>
      </c>
      <c r="I10" s="23">
        <f>B.2!K59</f>
        <v>79312</v>
      </c>
      <c r="J10" s="23">
        <f>B.2!L59</f>
        <v>83868</v>
      </c>
      <c r="K10" s="25">
        <f>B.2!M59</f>
        <v>88060.05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2074407</v>
      </c>
      <c r="D14" s="23">
        <f>B.2!F72</f>
        <v>2144033</v>
      </c>
      <c r="E14" s="23">
        <f>B.2!G72</f>
        <v>2716922</v>
      </c>
      <c r="F14" s="24">
        <f>B.2!H72</f>
        <v>3400210</v>
      </c>
      <c r="G14" s="23">
        <f>B.2!I72</f>
        <v>3128088</v>
      </c>
      <c r="H14" s="25">
        <f>B.2!J72</f>
        <v>3075758</v>
      </c>
      <c r="I14" s="23">
        <f>B.2!K72</f>
        <v>3545414</v>
      </c>
      <c r="J14" s="23">
        <f>B.2!L72</f>
        <v>3727793</v>
      </c>
      <c r="K14" s="25">
        <f>B.2!M72</f>
        <v>3926588.1</v>
      </c>
    </row>
    <row r="15" spans="1:27" s="15" customFormat="1" ht="12.75" customHeight="1" x14ac:dyDescent="0.2">
      <c r="A15" s="21"/>
      <c r="B15" s="22" t="s">
        <v>34</v>
      </c>
      <c r="C15" s="38">
        <f>B.2!E73</f>
        <v>158956</v>
      </c>
      <c r="D15" s="39">
        <f>B.2!F73</f>
        <v>219765</v>
      </c>
      <c r="E15" s="39">
        <f>B.2!G73</f>
        <v>274353</v>
      </c>
      <c r="F15" s="38">
        <f>B.2!H73</f>
        <v>282095</v>
      </c>
      <c r="G15" s="39">
        <f>B.2!I73</f>
        <v>281723</v>
      </c>
      <c r="H15" s="40">
        <f>B.2!J73</f>
        <v>315187</v>
      </c>
      <c r="I15" s="39">
        <f>B.2!K73</f>
        <v>325957</v>
      </c>
      <c r="J15" s="39">
        <f>B.2!L73</f>
        <v>343699</v>
      </c>
      <c r="K15" s="40">
        <f>B.2!M73</f>
        <v>360883.5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1378567</v>
      </c>
      <c r="D16" s="52">
        <f t="shared" ref="D16:K16" si="2">SUM(D17:D23)</f>
        <v>1386908</v>
      </c>
      <c r="E16" s="52">
        <f t="shared" si="2"/>
        <v>1044349</v>
      </c>
      <c r="F16" s="53">
        <f t="shared" si="2"/>
        <v>1500745</v>
      </c>
      <c r="G16" s="52">
        <f t="shared" si="2"/>
        <v>1440120</v>
      </c>
      <c r="H16" s="54">
        <f t="shared" si="2"/>
        <v>1372153</v>
      </c>
      <c r="I16" s="52">
        <f t="shared" si="2"/>
        <v>2262415.7400000002</v>
      </c>
      <c r="J16" s="52">
        <f t="shared" si="2"/>
        <v>2388412</v>
      </c>
      <c r="K16" s="52">
        <f t="shared" si="2"/>
        <v>2604260.0999999996</v>
      </c>
    </row>
    <row r="17" spans="1:11" s="15" customFormat="1" ht="12.75" customHeight="1" x14ac:dyDescent="0.2">
      <c r="A17" s="21"/>
      <c r="B17" s="22" t="s">
        <v>36</v>
      </c>
      <c r="C17" s="35">
        <f>B.2!E78</f>
        <v>1258561</v>
      </c>
      <c r="D17" s="34">
        <f>B.2!F78</f>
        <v>1335427</v>
      </c>
      <c r="E17" s="34">
        <f>B.2!G78</f>
        <v>988387</v>
      </c>
      <c r="F17" s="35">
        <f>B.2!H78</f>
        <v>1440297</v>
      </c>
      <c r="G17" s="34">
        <f>B.2!I78</f>
        <v>1381136</v>
      </c>
      <c r="H17" s="36">
        <f>B.2!J78</f>
        <v>1267969</v>
      </c>
      <c r="I17" s="34">
        <f>B.2!K78</f>
        <v>2192801</v>
      </c>
      <c r="J17" s="34">
        <f>B.2!L78</f>
        <v>2302734</v>
      </c>
      <c r="K17" s="36">
        <f>B.2!M78</f>
        <v>2510765</v>
      </c>
    </row>
    <row r="18" spans="1:11" s="15" customFormat="1" ht="12.75" customHeight="1" x14ac:dyDescent="0.2">
      <c r="A18" s="21"/>
      <c r="B18" s="22" t="s">
        <v>37</v>
      </c>
      <c r="C18" s="24">
        <f>B.2!E81</f>
        <v>118017</v>
      </c>
      <c r="D18" s="23">
        <f>B.2!F81</f>
        <v>42654</v>
      </c>
      <c r="E18" s="23">
        <f>B.2!G81</f>
        <v>42583</v>
      </c>
      <c r="F18" s="24">
        <f>B.2!H81</f>
        <v>37388</v>
      </c>
      <c r="G18" s="23">
        <f>B.2!I81</f>
        <v>35984</v>
      </c>
      <c r="H18" s="25">
        <f>B.2!J81</f>
        <v>48900</v>
      </c>
      <c r="I18" s="23">
        <f>B.2!K81</f>
        <v>47114.740000000005</v>
      </c>
      <c r="J18" s="23">
        <f>B.2!L81</f>
        <v>49612</v>
      </c>
      <c r="K18" s="25">
        <f>B.2!M81</f>
        <v>52090.8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6569</v>
      </c>
      <c r="E22" s="23">
        <f>B.2!G87</f>
        <v>12521</v>
      </c>
      <c r="F22" s="24">
        <f>B.2!H87</f>
        <v>22000</v>
      </c>
      <c r="G22" s="23">
        <f>B.2!I87</f>
        <v>22000</v>
      </c>
      <c r="H22" s="25">
        <f>B.2!J87</f>
        <v>54284</v>
      </c>
      <c r="I22" s="23">
        <f>B.2!K87</f>
        <v>16740</v>
      </c>
      <c r="J22" s="23">
        <f>B.2!L87</f>
        <v>30000</v>
      </c>
      <c r="K22" s="25">
        <f>B.2!M87</f>
        <v>35035</v>
      </c>
    </row>
    <row r="23" spans="1:11" s="15" customFormat="1" ht="12.75" customHeight="1" x14ac:dyDescent="0.25">
      <c r="A23" s="32"/>
      <c r="B23" s="22" t="s">
        <v>42</v>
      </c>
      <c r="C23" s="38">
        <f>B.2!E88</f>
        <v>1989</v>
      </c>
      <c r="D23" s="39">
        <f>B.2!F88</f>
        <v>2258</v>
      </c>
      <c r="E23" s="39">
        <f>B.2!G88</f>
        <v>858</v>
      </c>
      <c r="F23" s="38">
        <f>B.2!H88</f>
        <v>1060</v>
      </c>
      <c r="G23" s="39">
        <f>B.2!I88</f>
        <v>1000</v>
      </c>
      <c r="H23" s="40">
        <f>B.2!J88</f>
        <v>1000</v>
      </c>
      <c r="I23" s="39">
        <f>B.2!K88</f>
        <v>5760</v>
      </c>
      <c r="J23" s="39">
        <f>B.2!L88</f>
        <v>6066</v>
      </c>
      <c r="K23" s="40">
        <f>B.2!M88</f>
        <v>6369.3</v>
      </c>
    </row>
    <row r="24" spans="1:11" s="15" customFormat="1" ht="12.75" customHeight="1" x14ac:dyDescent="0.2">
      <c r="A24" s="21"/>
      <c r="B24" s="63" t="s">
        <v>43</v>
      </c>
      <c r="C24" s="52">
        <f>B.2!E90</f>
        <v>7416</v>
      </c>
      <c r="D24" s="52">
        <f>B.2!F90</f>
        <v>60192</v>
      </c>
      <c r="E24" s="52">
        <f>B.2!G90</f>
        <v>31492</v>
      </c>
      <c r="F24" s="53">
        <f>B.2!H90</f>
        <v>0</v>
      </c>
      <c r="G24" s="52">
        <f>B.2!I90</f>
        <v>0</v>
      </c>
      <c r="H24" s="54">
        <f>B.2!J90</f>
        <v>4962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24595703</v>
      </c>
      <c r="D26" s="28">
        <f t="shared" ref="D26:K26" si="3">+D4+D8+D16+D24</f>
        <v>26732123</v>
      </c>
      <c r="E26" s="28">
        <f t="shared" si="3"/>
        <v>29209407</v>
      </c>
      <c r="F26" s="29">
        <f t="shared" si="3"/>
        <v>31636919.750655264</v>
      </c>
      <c r="G26" s="28">
        <f t="shared" si="3"/>
        <v>31984553.750655264</v>
      </c>
      <c r="H26" s="30">
        <f t="shared" si="3"/>
        <v>32264921</v>
      </c>
      <c r="I26" s="28">
        <f t="shared" si="3"/>
        <v>36043909.136</v>
      </c>
      <c r="J26" s="28">
        <f t="shared" si="3"/>
        <v>37819913</v>
      </c>
      <c r="K26" s="28">
        <f t="shared" si="3"/>
        <v>39802054.350000001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3986</v>
      </c>
      <c r="D4" s="23">
        <f>'[1]1'!$D203</f>
        <v>2604</v>
      </c>
      <c r="E4" s="23">
        <f>'[1]1'!$E203</f>
        <v>3304</v>
      </c>
      <c r="F4" s="35">
        <f>'[1]1'!$F203</f>
        <v>3838</v>
      </c>
      <c r="G4" s="34">
        <f>'[1]1'!$G203</f>
        <v>3838</v>
      </c>
      <c r="H4" s="36">
        <f>'[1]1'!$H203</f>
        <v>3838</v>
      </c>
      <c r="I4" s="23">
        <f>'[1]1'!$P203</f>
        <v>4015</v>
      </c>
      <c r="J4" s="23">
        <f>'[1]1'!$Y203</f>
        <v>4228</v>
      </c>
      <c r="K4" s="23">
        <f>'[1]1'!$AA203</f>
        <v>4439.4000000000005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1169015</v>
      </c>
      <c r="D5" s="23">
        <f>'[1]1'!$D204</f>
        <v>1433495</v>
      </c>
      <c r="E5" s="23">
        <f>'[1]1'!$E204</f>
        <v>1535922</v>
      </c>
      <c r="F5" s="24">
        <f>'[1]1'!$F204</f>
        <v>1398441</v>
      </c>
      <c r="G5" s="23">
        <f>'[1]1'!$G204</f>
        <v>1462288</v>
      </c>
      <c r="H5" s="25">
        <f>'[1]1'!$H204</f>
        <v>1609809</v>
      </c>
      <c r="I5" s="23">
        <f>'[1]1'!$P204</f>
        <v>1464377</v>
      </c>
      <c r="J5" s="23">
        <f>'[1]1'!$Y204</f>
        <v>1538616</v>
      </c>
      <c r="K5" s="23">
        <f>'[1]1'!$AA204</f>
        <v>1615483.8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819957</v>
      </c>
      <c r="D6" s="23">
        <f>'[1]1'!$D205</f>
        <v>869262</v>
      </c>
      <c r="E6" s="23">
        <f>'[1]1'!$E205</f>
        <v>884520</v>
      </c>
      <c r="F6" s="24">
        <f>'[1]1'!$F205</f>
        <v>1011928</v>
      </c>
      <c r="G6" s="23">
        <f>'[1]1'!$G205</f>
        <v>1013644</v>
      </c>
      <c r="H6" s="25">
        <f>'[1]1'!$H205</f>
        <v>973337</v>
      </c>
      <c r="I6" s="23">
        <f>'[1]1'!$P205</f>
        <v>1038155</v>
      </c>
      <c r="J6" s="23">
        <f>'[1]1'!$Y205</f>
        <v>1092445</v>
      </c>
      <c r="K6" s="23">
        <f>'[1]1'!$AA205</f>
        <v>1146837.25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MANAGEMENT</v>
      </c>
      <c r="C7" s="23">
        <f>'[1]1'!$C206</f>
        <v>28512</v>
      </c>
      <c r="D7" s="23">
        <f>'[1]1'!$D206</f>
        <v>19086</v>
      </c>
      <c r="E7" s="23">
        <f>'[1]1'!$E206</f>
        <v>4481</v>
      </c>
      <c r="F7" s="24">
        <f>'[1]1'!$F206</f>
        <v>26895</v>
      </c>
      <c r="G7" s="23">
        <f>'[1]1'!$G206</f>
        <v>19195</v>
      </c>
      <c r="H7" s="25">
        <f>'[1]1'!$H206</f>
        <v>19195</v>
      </c>
      <c r="I7" s="23">
        <f>'[1]1'!$P206</f>
        <v>22902</v>
      </c>
      <c r="J7" s="23">
        <f>'[1]1'!$Y206</f>
        <v>24116</v>
      </c>
      <c r="K7" s="23">
        <f>'[1]1'!$AA206</f>
        <v>25321.8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EDU MNGMNT INFORMN SYS(EMIS)</v>
      </c>
      <c r="C8" s="23">
        <f>'[1]1'!$C207</f>
        <v>71088</v>
      </c>
      <c r="D8" s="23">
        <f>'[1]1'!$D207</f>
        <v>96583</v>
      </c>
      <c r="E8" s="23">
        <f>'[1]1'!$E207</f>
        <v>38476</v>
      </c>
      <c r="F8" s="24">
        <f>'[1]1'!$F207</f>
        <v>17900</v>
      </c>
      <c r="G8" s="23">
        <f>'[1]1'!$G207</f>
        <v>17900</v>
      </c>
      <c r="H8" s="25">
        <f>'[1]1'!$H207</f>
        <v>17900</v>
      </c>
      <c r="I8" s="23">
        <f>'[1]1'!$P207</f>
        <v>18723</v>
      </c>
      <c r="J8" s="23">
        <f>'[1]1'!$Y207</f>
        <v>19715</v>
      </c>
      <c r="K8" s="23">
        <f>'[1]1'!$AA207</f>
        <v>20700.75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'[1]1'!$B208</f>
        <v>6. CONDITIONAL GRANTS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2092558</v>
      </c>
      <c r="D19" s="28">
        <f t="shared" ref="D19:K19" si="1">SUM(D4:D18)</f>
        <v>2421030</v>
      </c>
      <c r="E19" s="28">
        <f t="shared" si="1"/>
        <v>2466703</v>
      </c>
      <c r="F19" s="29">
        <f t="shared" si="1"/>
        <v>2459002</v>
      </c>
      <c r="G19" s="28">
        <f t="shared" si="1"/>
        <v>2516865</v>
      </c>
      <c r="H19" s="30">
        <f t="shared" si="1"/>
        <v>2624079</v>
      </c>
      <c r="I19" s="28">
        <f t="shared" si="1"/>
        <v>2548172</v>
      </c>
      <c r="J19" s="28">
        <f t="shared" si="1"/>
        <v>2679120</v>
      </c>
      <c r="K19" s="28">
        <f t="shared" si="1"/>
        <v>2812783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1999197</v>
      </c>
      <c r="D4" s="52">
        <f t="shared" ref="D4:K4" si="0">SUM(D5:D7)</f>
        <v>2329596</v>
      </c>
      <c r="E4" s="52">
        <f t="shared" si="0"/>
        <v>2413309</v>
      </c>
      <c r="F4" s="53">
        <f t="shared" si="0"/>
        <v>2432723</v>
      </c>
      <c r="G4" s="52">
        <f t="shared" si="0"/>
        <v>2488888</v>
      </c>
      <c r="H4" s="54">
        <f t="shared" si="0"/>
        <v>2585539</v>
      </c>
      <c r="I4" s="52">
        <f t="shared" si="0"/>
        <v>2514864</v>
      </c>
      <c r="J4" s="52">
        <f t="shared" si="0"/>
        <v>2644047</v>
      </c>
      <c r="K4" s="52">
        <f t="shared" si="0"/>
        <v>2775956.35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1589608</v>
      </c>
      <c r="D5" s="34">
        <f>'[1]1'!D$225</f>
        <v>1834740</v>
      </c>
      <c r="E5" s="34">
        <f>'[1]1'!E$225</f>
        <v>1900390</v>
      </c>
      <c r="F5" s="35">
        <f>'[1]1'!F$225</f>
        <v>1985320</v>
      </c>
      <c r="G5" s="34">
        <f>'[1]1'!G$225</f>
        <v>1987220</v>
      </c>
      <c r="H5" s="36">
        <f>'[1]1'!H$225</f>
        <v>2068057</v>
      </c>
      <c r="I5" s="34">
        <f>'[1]1'!P$225</f>
        <v>2052703</v>
      </c>
      <c r="J5" s="34">
        <f>'[1]1'!Y$225</f>
        <v>2157392</v>
      </c>
      <c r="K5" s="36">
        <f>'[1]1'!AA$225</f>
        <v>2264967.6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409577</v>
      </c>
      <c r="D6" s="23">
        <f>'[1]1'!D$228</f>
        <v>492118</v>
      </c>
      <c r="E6" s="23">
        <f>'[1]1'!E$228</f>
        <v>512069</v>
      </c>
      <c r="F6" s="24">
        <f>'[1]1'!F$228</f>
        <v>447403</v>
      </c>
      <c r="G6" s="23">
        <f>'[1]1'!G$228</f>
        <v>501668</v>
      </c>
      <c r="H6" s="25">
        <f>'[1]1'!H$228</f>
        <v>516997</v>
      </c>
      <c r="I6" s="23">
        <f>'[1]1'!P$228</f>
        <v>462161</v>
      </c>
      <c r="J6" s="23">
        <f>'[1]1'!Y$228</f>
        <v>486655</v>
      </c>
      <c r="K6" s="25">
        <f>'[1]1'!AA$228</f>
        <v>510988.74999999994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12</v>
      </c>
      <c r="D7" s="39">
        <f>'[1]1'!D$267</f>
        <v>2738</v>
      </c>
      <c r="E7" s="39">
        <f>'[1]1'!E$267</f>
        <v>850</v>
      </c>
      <c r="F7" s="38">
        <f>'[1]1'!F$267</f>
        <v>0</v>
      </c>
      <c r="G7" s="39">
        <f>'[1]1'!G$267</f>
        <v>0</v>
      </c>
      <c r="H7" s="40">
        <f>'[1]1'!H$267</f>
        <v>485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11338</v>
      </c>
      <c r="D8" s="52">
        <f t="shared" ref="D8:K8" si="1">SUM(D9:D15)</f>
        <v>10850</v>
      </c>
      <c r="E8" s="52">
        <f t="shared" si="1"/>
        <v>10398</v>
      </c>
      <c r="F8" s="53">
        <f t="shared" si="1"/>
        <v>4767</v>
      </c>
      <c r="G8" s="52">
        <f t="shared" si="1"/>
        <v>4792</v>
      </c>
      <c r="H8" s="54">
        <f t="shared" si="1"/>
        <v>10232</v>
      </c>
      <c r="I8" s="52">
        <f t="shared" si="1"/>
        <v>4987</v>
      </c>
      <c r="J8" s="52">
        <f t="shared" si="1"/>
        <v>5251</v>
      </c>
      <c r="K8" s="52">
        <f t="shared" si="1"/>
        <v>5513.55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0</v>
      </c>
      <c r="D9" s="34">
        <f>'[1]1'!D$271</f>
        <v>0</v>
      </c>
      <c r="E9" s="34">
        <f>'[1]1'!E$271</f>
        <v>0</v>
      </c>
      <c r="F9" s="35">
        <f>'[1]1'!F$271</f>
        <v>0</v>
      </c>
      <c r="G9" s="34">
        <f>'[1]1'!G$271</f>
        <v>0</v>
      </c>
      <c r="H9" s="36">
        <f>'[1]1'!H$271</f>
        <v>0</v>
      </c>
      <c r="I9" s="34">
        <f>'[1]1'!P$271</f>
        <v>0</v>
      </c>
      <c r="J9" s="34">
        <f>'[1]1'!Y$271</f>
        <v>0</v>
      </c>
      <c r="K9" s="36">
        <f>'[1]1'!AA$271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7</v>
      </c>
      <c r="E10" s="23">
        <f>'[1]1'!E$278</f>
        <v>1</v>
      </c>
      <c r="F10" s="24">
        <f>'[1]1'!F$278</f>
        <v>1</v>
      </c>
      <c r="G10" s="23">
        <f>'[1]1'!G$278</f>
        <v>1</v>
      </c>
      <c r="H10" s="25">
        <f>'[1]1'!H$278</f>
        <v>1</v>
      </c>
      <c r="I10" s="23">
        <f>'[1]1'!P$278</f>
        <v>1</v>
      </c>
      <c r="J10" s="23">
        <f>'[1]1'!Y$278</f>
        <v>1</v>
      </c>
      <c r="K10" s="25">
        <f>'[1]1'!AA$278</f>
        <v>1.05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0</v>
      </c>
      <c r="D14" s="23">
        <f>'[1]1'!D$290</f>
        <v>717</v>
      </c>
      <c r="E14" s="23">
        <f>'[1]1'!E$290</f>
        <v>0</v>
      </c>
      <c r="F14" s="24">
        <f>'[1]1'!F$290</f>
        <v>0</v>
      </c>
      <c r="G14" s="23">
        <f>'[1]1'!G$290</f>
        <v>0</v>
      </c>
      <c r="H14" s="25">
        <f>'[1]1'!H$290</f>
        <v>0</v>
      </c>
      <c r="I14" s="23">
        <f>'[1]1'!P$290</f>
        <v>0</v>
      </c>
      <c r="J14" s="23">
        <f>'[1]1'!Y$290</f>
        <v>0</v>
      </c>
      <c r="K14" s="25">
        <f>'[1]1'!AA$290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11338</v>
      </c>
      <c r="D15" s="39">
        <f>'[1]1'!D$291</f>
        <v>10126</v>
      </c>
      <c r="E15" s="39">
        <f>'[1]1'!E$291</f>
        <v>10397</v>
      </c>
      <c r="F15" s="38">
        <f>'[1]1'!F$291</f>
        <v>4766</v>
      </c>
      <c r="G15" s="39">
        <f>'[1]1'!G$291</f>
        <v>4791</v>
      </c>
      <c r="H15" s="40">
        <f>'[1]1'!H$291</f>
        <v>10231</v>
      </c>
      <c r="I15" s="39">
        <f>'[1]1'!P$291</f>
        <v>4986</v>
      </c>
      <c r="J15" s="39">
        <f>'[1]1'!Y$291</f>
        <v>5250</v>
      </c>
      <c r="K15" s="40">
        <f>'[1]1'!AA$291</f>
        <v>5512.5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74607</v>
      </c>
      <c r="D16" s="52">
        <f t="shared" ref="D16:K16" si="2">SUM(D17:D23)</f>
        <v>20392</v>
      </c>
      <c r="E16" s="52">
        <f t="shared" si="2"/>
        <v>11504</v>
      </c>
      <c r="F16" s="53">
        <f t="shared" si="2"/>
        <v>21512</v>
      </c>
      <c r="G16" s="52">
        <f t="shared" si="2"/>
        <v>23185</v>
      </c>
      <c r="H16" s="54">
        <f t="shared" si="2"/>
        <v>23346</v>
      </c>
      <c r="I16" s="52">
        <f t="shared" si="2"/>
        <v>28321</v>
      </c>
      <c r="J16" s="52">
        <f t="shared" si="2"/>
        <v>29822</v>
      </c>
      <c r="K16" s="52">
        <f t="shared" si="2"/>
        <v>31313.100000000002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9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72618</v>
      </c>
      <c r="D18" s="23">
        <f>'[1]1'!D$298</f>
        <v>18098</v>
      </c>
      <c r="E18" s="23">
        <f>'[1]1'!E$298</f>
        <v>10646</v>
      </c>
      <c r="F18" s="24">
        <f>'[1]1'!F$298</f>
        <v>20512</v>
      </c>
      <c r="G18" s="23">
        <f>'[1]1'!G$298</f>
        <v>22185</v>
      </c>
      <c r="H18" s="25">
        <f>'[1]1'!H$298</f>
        <v>22346</v>
      </c>
      <c r="I18" s="23">
        <f>'[1]1'!P$298</f>
        <v>22561</v>
      </c>
      <c r="J18" s="23">
        <f>'[1]1'!Y$298</f>
        <v>23756</v>
      </c>
      <c r="K18" s="25">
        <f>'[1]1'!AA$298</f>
        <v>24943.800000000003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27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1989</v>
      </c>
      <c r="D23" s="39">
        <f>'[1]1'!D$305</f>
        <v>2258</v>
      </c>
      <c r="E23" s="39">
        <f>'[1]1'!E$305</f>
        <v>858</v>
      </c>
      <c r="F23" s="38">
        <f>'[1]1'!F$305</f>
        <v>1000</v>
      </c>
      <c r="G23" s="39">
        <f>'[1]1'!G$305</f>
        <v>1000</v>
      </c>
      <c r="H23" s="40">
        <f>'[1]1'!H$305</f>
        <v>1000</v>
      </c>
      <c r="I23" s="39">
        <f>'[1]1'!P$305</f>
        <v>5760</v>
      </c>
      <c r="J23" s="39">
        <f>'[1]1'!Y$305</f>
        <v>6066</v>
      </c>
      <c r="K23" s="40">
        <f>'[1]1'!AA$305</f>
        <v>6369.3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7416</v>
      </c>
      <c r="D24" s="52">
        <f>'[1]1'!D$306</f>
        <v>60192</v>
      </c>
      <c r="E24" s="52">
        <f>'[1]1'!E$306</f>
        <v>31492</v>
      </c>
      <c r="F24" s="53">
        <f>'[1]1'!F$306</f>
        <v>0</v>
      </c>
      <c r="G24" s="52">
        <f>'[1]1'!G$306</f>
        <v>0</v>
      </c>
      <c r="H24" s="54">
        <f>'[1]1'!H$306</f>
        <v>4962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2092558</v>
      </c>
      <c r="D26" s="28">
        <f t="shared" ref="D26:K26" si="3">+D4+D8+D16+D24</f>
        <v>2421030</v>
      </c>
      <c r="E26" s="28">
        <f t="shared" si="3"/>
        <v>2466703</v>
      </c>
      <c r="F26" s="29">
        <f t="shared" si="3"/>
        <v>2459002</v>
      </c>
      <c r="G26" s="28">
        <f t="shared" si="3"/>
        <v>2516865</v>
      </c>
      <c r="H26" s="30">
        <f t="shared" si="3"/>
        <v>2624079</v>
      </c>
      <c r="I26" s="28">
        <f t="shared" si="3"/>
        <v>2548172</v>
      </c>
      <c r="J26" s="28">
        <f t="shared" si="3"/>
        <v>2679120</v>
      </c>
      <c r="K26" s="28">
        <f t="shared" si="3"/>
        <v>2812783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PROPER('[1]1'!$B$10)</f>
        <v>Table 14: Summary of payments and estimates by sub-programme: Public Ordirnary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SCHOOLS</v>
      </c>
      <c r="C4" s="23">
        <f>'[1]1'!$C353</f>
        <v>10204702</v>
      </c>
      <c r="D4" s="23">
        <f>'[1]1'!$D353</f>
        <v>10817601</v>
      </c>
      <c r="E4" s="23">
        <f>'[1]1'!$E353</f>
        <v>11762967</v>
      </c>
      <c r="F4" s="35">
        <f>'[1]1'!$F353</f>
        <v>12500673</v>
      </c>
      <c r="G4" s="34">
        <f>'[1]1'!$G353</f>
        <v>12000036</v>
      </c>
      <c r="H4" s="36">
        <f>'[1]1'!$H353</f>
        <v>12208540</v>
      </c>
      <c r="I4" s="23">
        <f>'[1]1'!$P353</f>
        <v>14322558</v>
      </c>
      <c r="J4" s="23">
        <f>'[1]1'!$Y353</f>
        <v>15130254</v>
      </c>
      <c r="K4" s="23">
        <f>'[1]1'!$AA353</f>
        <v>15887555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SCHOOLS</v>
      </c>
      <c r="C5" s="23">
        <f>'[1]1'!$C354</f>
        <v>7222701</v>
      </c>
      <c r="D5" s="23">
        <f>'[1]1'!$D354</f>
        <v>7909925</v>
      </c>
      <c r="E5" s="23">
        <f>'[1]1'!$E354</f>
        <v>8652265</v>
      </c>
      <c r="F5" s="24">
        <f>'[1]1'!$F354</f>
        <v>9523120</v>
      </c>
      <c r="G5" s="23">
        <f>'[1]1'!$G354</f>
        <v>10382445</v>
      </c>
      <c r="H5" s="25">
        <f>'[1]1'!$H354</f>
        <v>10422364</v>
      </c>
      <c r="I5" s="23">
        <f>'[1]1'!$P354</f>
        <v>11133835.753999997</v>
      </c>
      <c r="J5" s="23">
        <f>'[1]1'!$Y354</f>
        <v>11760328</v>
      </c>
      <c r="K5" s="23">
        <f>'[1]1'!$AA354</f>
        <v>12348345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60714</v>
      </c>
      <c r="D6" s="23">
        <f>'[1]1'!$D355</f>
        <v>73993</v>
      </c>
      <c r="E6" s="23">
        <f>'[1]1'!$E355</f>
        <v>100652</v>
      </c>
      <c r="F6" s="24">
        <f>'[1]1'!$F355</f>
        <v>165690</v>
      </c>
      <c r="G6" s="23">
        <f>'[1]1'!$G355</f>
        <v>92393</v>
      </c>
      <c r="H6" s="25">
        <f>'[1]1'!$H355</f>
        <v>92393</v>
      </c>
      <c r="I6" s="23">
        <f>'[1]1'!$P355</f>
        <v>145817</v>
      </c>
      <c r="J6" s="23">
        <f>'[1]1'!$Y355</f>
        <v>154367</v>
      </c>
      <c r="K6" s="23">
        <f>'[1]1'!$AA355</f>
        <v>162084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SCHOOL SPORT, CULTURE and MEDIA SERVICES</v>
      </c>
      <c r="C7" s="23">
        <f>'[1]1'!$C356</f>
        <v>37852</v>
      </c>
      <c r="D7" s="23">
        <f>'[1]1'!$D356</f>
        <v>23167</v>
      </c>
      <c r="E7" s="23">
        <f>'[1]1'!$E356</f>
        <v>504</v>
      </c>
      <c r="F7" s="24">
        <f>'[1]1'!$F356</f>
        <v>1711</v>
      </c>
      <c r="G7" s="23">
        <f>'[1]1'!$G356</f>
        <v>1711</v>
      </c>
      <c r="H7" s="25">
        <f>'[1]1'!$H356</f>
        <v>1711</v>
      </c>
      <c r="I7" s="23">
        <f>'[1]1'!$P356</f>
        <v>1790.386</v>
      </c>
      <c r="J7" s="23">
        <f>'[1]1'!$Y356</f>
        <v>1885</v>
      </c>
      <c r="K7" s="23">
        <f>'[1]1'!$AA356</f>
        <v>1979.25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CONDITIONAL GRANTS</v>
      </c>
      <c r="C8" s="23">
        <f>'[1]1'!$C357</f>
        <v>512047</v>
      </c>
      <c r="D8" s="23">
        <f>'[1]1'!$D357</f>
        <v>648120</v>
      </c>
      <c r="E8" s="23">
        <f>'[1]1'!$E357</f>
        <v>709008</v>
      </c>
      <c r="F8" s="24">
        <f>'[1]1'!$F357</f>
        <v>721152</v>
      </c>
      <c r="G8" s="23">
        <f>'[1]1'!$G357</f>
        <v>722761</v>
      </c>
      <c r="H8" s="25">
        <f>'[1]1'!$H357</f>
        <v>722761</v>
      </c>
      <c r="I8" s="23">
        <f>'[1]1'!$P357</f>
        <v>756761</v>
      </c>
      <c r="J8" s="23">
        <f>'[1]1'!$Y357</f>
        <v>797219</v>
      </c>
      <c r="K8" s="23">
        <f>'[1]1'!$AA357</f>
        <v>838638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'[1]1'!$B358</f>
        <v>6. 0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'[1]1'!$B359</f>
        <v>7. 0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0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'[1]1'!$B360</f>
        <v>8. 0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18038016</v>
      </c>
      <c r="D19" s="28">
        <f t="shared" ref="D19:K19" si="1">SUM(D4:D18)</f>
        <v>19472806</v>
      </c>
      <c r="E19" s="28">
        <f t="shared" si="1"/>
        <v>21225396</v>
      </c>
      <c r="F19" s="29">
        <f t="shared" si="1"/>
        <v>22912346</v>
      </c>
      <c r="G19" s="28">
        <f t="shared" si="1"/>
        <v>23199346</v>
      </c>
      <c r="H19" s="30">
        <f t="shared" si="1"/>
        <v>23447769</v>
      </c>
      <c r="I19" s="28">
        <f t="shared" si="1"/>
        <v>26360762.139999997</v>
      </c>
      <c r="J19" s="28">
        <f t="shared" si="1"/>
        <v>27844053</v>
      </c>
      <c r="K19" s="28">
        <f t="shared" si="1"/>
        <v>29238601.25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PROPER('[1]1'!$B$10)</f>
        <v>Table 15: Summary of payments and estimates by economic classification: Public Ordirnary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16776124</v>
      </c>
      <c r="D4" s="52">
        <f t="shared" ref="D4:K4" si="0">SUM(D5:D7)</f>
        <v>18147150</v>
      </c>
      <c r="E4" s="52">
        <f t="shared" si="0"/>
        <v>19621067</v>
      </c>
      <c r="F4" s="53">
        <f t="shared" si="0"/>
        <v>20924299</v>
      </c>
      <c r="G4" s="52">
        <f t="shared" si="0"/>
        <v>21414491</v>
      </c>
      <c r="H4" s="54">
        <f t="shared" si="0"/>
        <v>21638968</v>
      </c>
      <c r="I4" s="52">
        <f t="shared" si="0"/>
        <v>23835108.396000002</v>
      </c>
      <c r="J4" s="52">
        <f t="shared" si="0"/>
        <v>25190634</v>
      </c>
      <c r="K4" s="52">
        <f t="shared" si="0"/>
        <v>26450533.25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15643894</v>
      </c>
      <c r="D5" s="34">
        <f>'[1]1'!D$375</f>
        <v>16785396</v>
      </c>
      <c r="E5" s="34">
        <f>'[1]1'!E$375</f>
        <v>18129998</v>
      </c>
      <c r="F5" s="35">
        <f>'[1]1'!F$375</f>
        <v>19480426</v>
      </c>
      <c r="G5" s="34">
        <f>'[1]1'!G$375</f>
        <v>19740426</v>
      </c>
      <c r="H5" s="36">
        <f>'[1]1'!H$375</f>
        <v>19780493</v>
      </c>
      <c r="I5" s="34">
        <f>'[1]1'!P$375</f>
        <v>22007144</v>
      </c>
      <c r="J5" s="34">
        <f>'[1]1'!Y$375</f>
        <v>23263800</v>
      </c>
      <c r="K5" s="36">
        <f>'[1]1'!AA$375</f>
        <v>24427012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1132020</v>
      </c>
      <c r="D6" s="23">
        <f>'[1]1'!D$378</f>
        <v>1361549</v>
      </c>
      <c r="E6" s="23">
        <f>'[1]1'!E$378</f>
        <v>1490719</v>
      </c>
      <c r="F6" s="24">
        <f>'[1]1'!F$378</f>
        <v>1443873</v>
      </c>
      <c r="G6" s="23">
        <f>'[1]1'!G$378</f>
        <v>1674065</v>
      </c>
      <c r="H6" s="25">
        <f>'[1]1'!H$378</f>
        <v>1857882</v>
      </c>
      <c r="I6" s="23">
        <f>'[1]1'!P$378</f>
        <v>1827964.3960000002</v>
      </c>
      <c r="J6" s="23">
        <f>'[1]1'!Y$378</f>
        <v>1926834</v>
      </c>
      <c r="K6" s="25">
        <f>'[1]1'!AA$378</f>
        <v>2023521.2499999998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210</v>
      </c>
      <c r="D7" s="39">
        <f>'[1]1'!D$417</f>
        <v>205</v>
      </c>
      <c r="E7" s="39">
        <f>'[1]1'!E$417</f>
        <v>350</v>
      </c>
      <c r="F7" s="38">
        <f>'[1]1'!F$417</f>
        <v>0</v>
      </c>
      <c r="G7" s="39">
        <f>'[1]1'!G$417</f>
        <v>0</v>
      </c>
      <c r="H7" s="40">
        <f>'[1]1'!H$417</f>
        <v>593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1217044</v>
      </c>
      <c r="D8" s="52">
        <f t="shared" ref="D8:K8" si="1">SUM(D9:D15)</f>
        <v>1306282</v>
      </c>
      <c r="E8" s="52">
        <f t="shared" si="1"/>
        <v>1557320</v>
      </c>
      <c r="F8" s="53">
        <f t="shared" si="1"/>
        <v>1959521</v>
      </c>
      <c r="G8" s="52">
        <f t="shared" si="1"/>
        <v>1773164</v>
      </c>
      <c r="H8" s="54">
        <f t="shared" si="1"/>
        <v>1782769</v>
      </c>
      <c r="I8" s="52">
        <f t="shared" si="1"/>
        <v>2489683</v>
      </c>
      <c r="J8" s="52">
        <f t="shared" si="1"/>
        <v>2616108</v>
      </c>
      <c r="K8" s="52">
        <f t="shared" si="1"/>
        <v>2747702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0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1147265</v>
      </c>
      <c r="D14" s="23">
        <f>'[1]1'!D$440</f>
        <v>1196279</v>
      </c>
      <c r="E14" s="23">
        <f>'[1]1'!E$440</f>
        <v>1444489</v>
      </c>
      <c r="F14" s="24">
        <f>'[1]1'!F$440</f>
        <v>1864521</v>
      </c>
      <c r="G14" s="23">
        <f>'[1]1'!G$440</f>
        <v>1678164</v>
      </c>
      <c r="H14" s="25">
        <f>'[1]1'!H$440</f>
        <v>1672022</v>
      </c>
      <c r="I14" s="23">
        <f>'[1]1'!P$440</f>
        <v>2389553</v>
      </c>
      <c r="J14" s="23">
        <f>'[1]1'!Y$440</f>
        <v>2510671</v>
      </c>
      <c r="K14" s="25">
        <f>'[1]1'!AA$440</f>
        <v>2636993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69779</v>
      </c>
      <c r="D15" s="39">
        <f>'[1]1'!D$441</f>
        <v>110003</v>
      </c>
      <c r="E15" s="39">
        <f>'[1]1'!E$441</f>
        <v>112831</v>
      </c>
      <c r="F15" s="38">
        <f>'[1]1'!F$441</f>
        <v>95000</v>
      </c>
      <c r="G15" s="39">
        <f>'[1]1'!G$441</f>
        <v>95000</v>
      </c>
      <c r="H15" s="40">
        <f>'[1]1'!H$441</f>
        <v>110747</v>
      </c>
      <c r="I15" s="39">
        <f>'[1]1'!P$441</f>
        <v>100130</v>
      </c>
      <c r="J15" s="39">
        <f>'[1]1'!Y$441</f>
        <v>105437</v>
      </c>
      <c r="K15" s="40">
        <f>'[1]1'!AA$441</f>
        <v>110709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44848</v>
      </c>
      <c r="D16" s="52">
        <f t="shared" ref="D16:K16" si="2">SUM(D17:D23)</f>
        <v>19374</v>
      </c>
      <c r="E16" s="52">
        <f t="shared" si="2"/>
        <v>47009</v>
      </c>
      <c r="F16" s="53">
        <f t="shared" si="2"/>
        <v>28526</v>
      </c>
      <c r="G16" s="52">
        <f t="shared" si="2"/>
        <v>11691</v>
      </c>
      <c r="H16" s="54">
        <f t="shared" si="2"/>
        <v>26032</v>
      </c>
      <c r="I16" s="52">
        <f t="shared" si="2"/>
        <v>35970.740000000005</v>
      </c>
      <c r="J16" s="52">
        <f t="shared" si="2"/>
        <v>37311</v>
      </c>
      <c r="K16" s="52">
        <f t="shared" si="2"/>
        <v>40366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0</v>
      </c>
      <c r="D17" s="34">
        <f>'[1]1'!D$445</f>
        <v>1289</v>
      </c>
      <c r="E17" s="34">
        <f>'[1]1'!E$445</f>
        <v>25508</v>
      </c>
      <c r="F17" s="35">
        <f>'[1]1'!F$445</f>
        <v>27958</v>
      </c>
      <c r="G17" s="34">
        <f>'[1]1'!G$445</f>
        <v>11000</v>
      </c>
      <c r="H17" s="36">
        <f>'[1]1'!H$445</f>
        <v>11000</v>
      </c>
      <c r="I17" s="34">
        <f>'[1]1'!P$445</f>
        <v>24351</v>
      </c>
      <c r="J17" s="34">
        <f>'[1]1'!Y$445</f>
        <v>25074</v>
      </c>
      <c r="K17" s="36">
        <f>'[1]1'!AA$445</f>
        <v>27520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44848</v>
      </c>
      <c r="D18" s="23">
        <f>'[1]1'!D$448</f>
        <v>17521</v>
      </c>
      <c r="E18" s="23">
        <f>'[1]1'!E$448</f>
        <v>21501</v>
      </c>
      <c r="F18" s="24">
        <f>'[1]1'!F$448</f>
        <v>568</v>
      </c>
      <c r="G18" s="23">
        <f>'[1]1'!G$448</f>
        <v>691</v>
      </c>
      <c r="H18" s="25">
        <f>'[1]1'!H$448</f>
        <v>15032</v>
      </c>
      <c r="I18" s="23">
        <f>'[1]1'!P$448</f>
        <v>11619.740000000005</v>
      </c>
      <c r="J18" s="23">
        <f>'[1]1'!Y$448</f>
        <v>12237</v>
      </c>
      <c r="K18" s="25">
        <f>'[1]1'!AA$448</f>
        <v>12846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564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</v>
      </c>
      <c r="J23" s="39">
        <f>'[1]1'!Y$455</f>
        <v>0</v>
      </c>
      <c r="K23" s="40">
        <f>'[1]1'!AA$455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18038016</v>
      </c>
      <c r="D26" s="28">
        <f t="shared" ref="D26:K26" si="3">+D4+D8+D16+D24</f>
        <v>19472806</v>
      </c>
      <c r="E26" s="28">
        <f t="shared" si="3"/>
        <v>21225396</v>
      </c>
      <c r="F26" s="29">
        <f t="shared" si="3"/>
        <v>22912346</v>
      </c>
      <c r="G26" s="28">
        <f t="shared" si="3"/>
        <v>23199346</v>
      </c>
      <c r="H26" s="30">
        <f t="shared" si="3"/>
        <v>23447769</v>
      </c>
      <c r="I26" s="28">
        <f t="shared" si="3"/>
        <v>26360762.136</v>
      </c>
      <c r="J26" s="28">
        <f t="shared" si="3"/>
        <v>27844053</v>
      </c>
      <c r="K26" s="28">
        <f t="shared" si="3"/>
        <v>29238601.25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PHASE</v>
      </c>
      <c r="C4" s="23">
        <f>'[1]1'!$C503</f>
        <v>253807</v>
      </c>
      <c r="D4" s="23">
        <f>'[1]1'!$D503</f>
        <v>250287</v>
      </c>
      <c r="E4" s="23">
        <f>'[1]1'!$E503</f>
        <v>277500</v>
      </c>
      <c r="F4" s="35">
        <f>'[1]1'!$F503</f>
        <v>301103</v>
      </c>
      <c r="G4" s="34">
        <f>'[1]1'!$G503</f>
        <v>285103</v>
      </c>
      <c r="H4" s="36">
        <f>'[1]1'!$H503</f>
        <v>282527</v>
      </c>
      <c r="I4" s="23">
        <f>'[1]1'!$P503</f>
        <v>314954</v>
      </c>
      <c r="J4" s="23">
        <f>'[1]1'!$Y503</f>
        <v>331647</v>
      </c>
      <c r="K4" s="23">
        <f>'[1]1'!$AA503</f>
        <v>348229.35000000003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PHASE</v>
      </c>
      <c r="C5" s="23">
        <f>'[1]1'!$C504</f>
        <v>155197</v>
      </c>
      <c r="D5" s="23">
        <f>'[1]1'!$D504</f>
        <v>171159</v>
      </c>
      <c r="E5" s="23">
        <f>'[1]1'!$E504</f>
        <v>175467</v>
      </c>
      <c r="F5" s="24">
        <f>'[1]1'!$F504</f>
        <v>213226</v>
      </c>
      <c r="G5" s="23">
        <f>'[1]1'!$G504</f>
        <v>229226</v>
      </c>
      <c r="H5" s="25">
        <f>'[1]1'!$H504</f>
        <v>231802</v>
      </c>
      <c r="I5" s="23">
        <f>'[1]1'!$P504</f>
        <v>223034</v>
      </c>
      <c r="J5" s="23">
        <f>'[1]1'!$Y504</f>
        <v>234855</v>
      </c>
      <c r="K5" s="23">
        <f>'[1]1'!$AA504</f>
        <v>246597.75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409004</v>
      </c>
      <c r="D19" s="28">
        <f t="shared" ref="D19:K19" si="1">SUM(D4:D18)</f>
        <v>421446</v>
      </c>
      <c r="E19" s="28">
        <f t="shared" si="1"/>
        <v>452967</v>
      </c>
      <c r="F19" s="29">
        <f t="shared" si="1"/>
        <v>514329</v>
      </c>
      <c r="G19" s="28">
        <f t="shared" si="1"/>
        <v>514329</v>
      </c>
      <c r="H19" s="30">
        <f t="shared" si="1"/>
        <v>514329</v>
      </c>
      <c r="I19" s="28">
        <f t="shared" si="1"/>
        <v>537988</v>
      </c>
      <c r="J19" s="28">
        <f t="shared" si="1"/>
        <v>566502</v>
      </c>
      <c r="K19" s="28">
        <f t="shared" si="1"/>
        <v>594827.10000000009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'[1]1'!$B$11)</f>
        <v>Table 18: Summary of payments and estimates by economic classification: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130</v>
      </c>
      <c r="F4" s="53">
        <f t="shared" si="0"/>
        <v>0</v>
      </c>
      <c r="G4" s="52">
        <f t="shared" si="0"/>
        <v>15000</v>
      </c>
      <c r="H4" s="54">
        <f t="shared" si="0"/>
        <v>15000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130</v>
      </c>
      <c r="F6" s="24">
        <f>'[1]1'!F$528</f>
        <v>0</v>
      </c>
      <c r="G6" s="23">
        <f>'[1]1'!G$528</f>
        <v>15000</v>
      </c>
      <c r="H6" s="25">
        <f>'[1]1'!H$528</f>
        <v>15000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409004</v>
      </c>
      <c r="D8" s="52">
        <f t="shared" ref="D8:K8" si="1">SUM(D9:D15)</f>
        <v>421446</v>
      </c>
      <c r="E8" s="52">
        <f t="shared" si="1"/>
        <v>452837</v>
      </c>
      <c r="F8" s="53">
        <f t="shared" si="1"/>
        <v>514329</v>
      </c>
      <c r="G8" s="52">
        <f t="shared" si="1"/>
        <v>499329</v>
      </c>
      <c r="H8" s="54">
        <f t="shared" si="1"/>
        <v>499329</v>
      </c>
      <c r="I8" s="52">
        <f t="shared" si="1"/>
        <v>537988</v>
      </c>
      <c r="J8" s="52">
        <f t="shared" si="1"/>
        <v>566502</v>
      </c>
      <c r="K8" s="52">
        <f t="shared" si="1"/>
        <v>594827.10000000009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409004</v>
      </c>
      <c r="D14" s="23">
        <f>'[1]1'!D$590</f>
        <v>421446</v>
      </c>
      <c r="E14" s="23">
        <f>'[1]1'!E$590</f>
        <v>452837</v>
      </c>
      <c r="F14" s="24">
        <f>'[1]1'!F$590</f>
        <v>514329</v>
      </c>
      <c r="G14" s="23">
        <f>'[1]1'!G$590</f>
        <v>499329</v>
      </c>
      <c r="H14" s="25">
        <f>'[1]1'!H$590</f>
        <v>499329</v>
      </c>
      <c r="I14" s="23">
        <f>'[1]1'!P$590</f>
        <v>537988</v>
      </c>
      <c r="J14" s="23">
        <f>'[1]1'!Y$590</f>
        <v>566502</v>
      </c>
      <c r="K14" s="25">
        <f>'[1]1'!AA$590</f>
        <v>594827.10000000009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409004</v>
      </c>
      <c r="D26" s="28">
        <f t="shared" ref="D26:K26" si="3">+D4+D8+D16+D24</f>
        <v>421446</v>
      </c>
      <c r="E26" s="28">
        <f t="shared" si="3"/>
        <v>452967</v>
      </c>
      <c r="F26" s="29">
        <f t="shared" si="3"/>
        <v>514329</v>
      </c>
      <c r="G26" s="28">
        <f t="shared" si="3"/>
        <v>514329</v>
      </c>
      <c r="H26" s="30">
        <f t="shared" si="3"/>
        <v>514329</v>
      </c>
      <c r="I26" s="28">
        <f t="shared" si="3"/>
        <v>537988</v>
      </c>
      <c r="J26" s="28">
        <f t="shared" si="3"/>
        <v>566502</v>
      </c>
      <c r="K26" s="28">
        <f t="shared" si="3"/>
        <v>594827.10000000009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1289894</v>
      </c>
      <c r="D4" s="23">
        <f>'[1]1'!$D653</f>
        <v>1439910</v>
      </c>
      <c r="E4" s="23">
        <f>'[1]1'!$E653</f>
        <v>1587210</v>
      </c>
      <c r="F4" s="35">
        <f>'[1]1'!$F653</f>
        <v>1720973</v>
      </c>
      <c r="G4" s="34">
        <f>'[1]1'!$G653</f>
        <v>1742285</v>
      </c>
      <c r="H4" s="36">
        <f>'[1]1'!$H653</f>
        <v>1745467</v>
      </c>
      <c r="I4" s="23">
        <f>'[1]1'!$P653</f>
        <v>1885673</v>
      </c>
      <c r="J4" s="23">
        <f>'[1]1'!$Y653</f>
        <v>1992125</v>
      </c>
      <c r="K4" s="23">
        <f>'[1]1'!$AA653</f>
        <v>2091731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HUMAN RESOURCE DEVELOPMENT</v>
      </c>
      <c r="C5" s="23">
        <f>'[1]1'!$C654</f>
        <v>712</v>
      </c>
      <c r="D5" s="23">
        <f>'[1]1'!$D654</f>
        <v>1603</v>
      </c>
      <c r="E5" s="23">
        <f>'[1]1'!$E654</f>
        <v>0</v>
      </c>
      <c r="F5" s="24">
        <f>'[1]1'!$F654</f>
        <v>1769</v>
      </c>
      <c r="G5" s="23">
        <f>'[1]1'!$G654</f>
        <v>1769</v>
      </c>
      <c r="H5" s="25">
        <f>'[1]1'!$H654</f>
        <v>1769</v>
      </c>
      <c r="I5" s="23">
        <f>'[1]1'!$P654</f>
        <v>1850</v>
      </c>
      <c r="J5" s="23">
        <f>'[1]1'!$Y654</f>
        <v>1948</v>
      </c>
      <c r="K5" s="23">
        <f>'[1]1'!$AA654</f>
        <v>2045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SCHOOL SPORT, CULTURE and MEDIA SERVICES</v>
      </c>
      <c r="C6" s="23">
        <f>'[1]1'!$C655</f>
        <v>15</v>
      </c>
      <c r="D6" s="23">
        <f>'[1]1'!$D655</f>
        <v>2801</v>
      </c>
      <c r="E6" s="23">
        <f>'[1]1'!$E655</f>
        <v>0</v>
      </c>
      <c r="F6" s="24">
        <f>'[1]1'!$F655</f>
        <v>1135</v>
      </c>
      <c r="G6" s="23">
        <f>'[1]1'!$G655</f>
        <v>1135</v>
      </c>
      <c r="H6" s="25">
        <f>'[1]1'!$H655</f>
        <v>1135</v>
      </c>
      <c r="I6" s="23">
        <f>'[1]1'!$P655</f>
        <v>1187</v>
      </c>
      <c r="J6" s="23">
        <f>'[1]1'!$Y655</f>
        <v>1250</v>
      </c>
      <c r="K6" s="23">
        <f>'[1]1'!$AA655</f>
        <v>1313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'[1]1'!$B656</f>
        <v>4. CONDITIONAL GRANTS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93599</v>
      </c>
      <c r="G7" s="23">
        <f>'[1]1'!$G656</f>
        <v>93599</v>
      </c>
      <c r="H7" s="25">
        <f>'[1]1'!$H656</f>
        <v>93599</v>
      </c>
      <c r="I7" s="23">
        <f>'[1]1'!$P656</f>
        <v>29442</v>
      </c>
      <c r="J7" s="23">
        <f>'[1]1'!$Y656</f>
        <v>0</v>
      </c>
      <c r="K7" s="23">
        <f>'[1]1'!$AA656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1290621</v>
      </c>
      <c r="D19" s="28">
        <f t="shared" ref="D19:K19" si="1">SUM(D4:D18)</f>
        <v>1444314</v>
      </c>
      <c r="E19" s="28">
        <f t="shared" si="1"/>
        <v>1587210</v>
      </c>
      <c r="F19" s="29">
        <f t="shared" si="1"/>
        <v>1817476</v>
      </c>
      <c r="G19" s="28">
        <f t="shared" si="1"/>
        <v>1838788</v>
      </c>
      <c r="H19" s="30">
        <f t="shared" si="1"/>
        <v>1841970</v>
      </c>
      <c r="I19" s="28">
        <f t="shared" si="1"/>
        <v>1918152</v>
      </c>
      <c r="J19" s="28">
        <f t="shared" si="1"/>
        <v>1995323</v>
      </c>
      <c r="K19" s="28">
        <f t="shared" si="1"/>
        <v>2095089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1079645</v>
      </c>
      <c r="D4" s="52">
        <f t="shared" ref="D4:K4" si="0">SUM(D5:D7)</f>
        <v>1206476</v>
      </c>
      <c r="E4" s="52">
        <f t="shared" si="0"/>
        <v>1288778</v>
      </c>
      <c r="F4" s="53">
        <f t="shared" si="0"/>
        <v>1506697</v>
      </c>
      <c r="G4" s="52">
        <f t="shared" si="0"/>
        <v>1536275</v>
      </c>
      <c r="H4" s="54">
        <f t="shared" si="0"/>
        <v>1536275</v>
      </c>
      <c r="I4" s="52">
        <f t="shared" si="0"/>
        <v>1592892</v>
      </c>
      <c r="J4" s="52">
        <f t="shared" si="0"/>
        <v>1652824</v>
      </c>
      <c r="K4" s="52">
        <f t="shared" si="0"/>
        <v>1735465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1072783</v>
      </c>
      <c r="D5" s="34">
        <f>'[1]1'!D$675</f>
        <v>1170860</v>
      </c>
      <c r="E5" s="34">
        <f>'[1]1'!E$675</f>
        <v>1278391</v>
      </c>
      <c r="F5" s="35">
        <f>'[1]1'!F$675</f>
        <v>1490961</v>
      </c>
      <c r="G5" s="34">
        <f>'[1]1'!G$675</f>
        <v>1510961</v>
      </c>
      <c r="H5" s="36">
        <f>'[1]1'!H$675</f>
        <v>1510961</v>
      </c>
      <c r="I5" s="34">
        <f>'[1]1'!P$675</f>
        <v>1576618</v>
      </c>
      <c r="J5" s="34">
        <f>'[1]1'!Y$675</f>
        <v>1635687</v>
      </c>
      <c r="K5" s="36">
        <f>'[1]1'!AA$675</f>
        <v>1717471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6862</v>
      </c>
      <c r="D6" s="23">
        <f>'[1]1'!D$678</f>
        <v>35616</v>
      </c>
      <c r="E6" s="23">
        <f>'[1]1'!E$678</f>
        <v>10387</v>
      </c>
      <c r="F6" s="24">
        <f>'[1]1'!F$678</f>
        <v>15736</v>
      </c>
      <c r="G6" s="23">
        <f>'[1]1'!G$678</f>
        <v>25314</v>
      </c>
      <c r="H6" s="25">
        <f>'[1]1'!H$678</f>
        <v>25314</v>
      </c>
      <c r="I6" s="23">
        <f>'[1]1'!P$678</f>
        <v>16274</v>
      </c>
      <c r="J6" s="23">
        <f>'[1]1'!Y$678</f>
        <v>17137</v>
      </c>
      <c r="K6" s="25">
        <f>'[1]1'!AA$678</f>
        <v>17994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210976</v>
      </c>
      <c r="D8" s="52">
        <f t="shared" ref="D8:K8" si="1">SUM(D9:D15)</f>
        <v>237437</v>
      </c>
      <c r="E8" s="52">
        <f t="shared" si="1"/>
        <v>298431</v>
      </c>
      <c r="F8" s="53">
        <f t="shared" si="1"/>
        <v>310674</v>
      </c>
      <c r="G8" s="52">
        <f t="shared" si="1"/>
        <v>302136</v>
      </c>
      <c r="H8" s="54">
        <f t="shared" si="1"/>
        <v>305318</v>
      </c>
      <c r="I8" s="52">
        <f t="shared" si="1"/>
        <v>324965</v>
      </c>
      <c r="J8" s="52">
        <f t="shared" si="1"/>
        <v>342188</v>
      </c>
      <c r="K8" s="52">
        <f t="shared" si="1"/>
        <v>359297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205601</v>
      </c>
      <c r="D14" s="23">
        <f>'[1]1'!D$740</f>
        <v>231546</v>
      </c>
      <c r="E14" s="23">
        <f>'[1]1'!E$740</f>
        <v>292119</v>
      </c>
      <c r="F14" s="24">
        <f>'[1]1'!F$740</f>
        <v>308345</v>
      </c>
      <c r="G14" s="23">
        <f>'[1]1'!G$740</f>
        <v>299807</v>
      </c>
      <c r="H14" s="25">
        <f>'[1]1'!H$740</f>
        <v>299807</v>
      </c>
      <c r="I14" s="23">
        <f>'[1]1'!P$740</f>
        <v>322529</v>
      </c>
      <c r="J14" s="23">
        <f>'[1]1'!Y$740</f>
        <v>339623</v>
      </c>
      <c r="K14" s="25">
        <f>'[1]1'!AA$740</f>
        <v>356604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5375</v>
      </c>
      <c r="D15" s="39">
        <f>'[1]1'!D$741</f>
        <v>5891</v>
      </c>
      <c r="E15" s="39">
        <f>'[1]1'!E$741</f>
        <v>6312</v>
      </c>
      <c r="F15" s="38">
        <f>'[1]1'!F$741</f>
        <v>2329</v>
      </c>
      <c r="G15" s="39">
        <f>'[1]1'!G$741</f>
        <v>2329</v>
      </c>
      <c r="H15" s="40">
        <f>'[1]1'!H$741</f>
        <v>5511</v>
      </c>
      <c r="I15" s="39">
        <f>'[1]1'!P$741</f>
        <v>2436</v>
      </c>
      <c r="J15" s="39">
        <f>'[1]1'!Y$741</f>
        <v>2565</v>
      </c>
      <c r="K15" s="40">
        <f>'[1]1'!AA$741</f>
        <v>2693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401</v>
      </c>
      <c r="E16" s="52">
        <f t="shared" si="2"/>
        <v>1</v>
      </c>
      <c r="F16" s="53">
        <f t="shared" si="2"/>
        <v>105</v>
      </c>
      <c r="G16" s="52">
        <f t="shared" si="2"/>
        <v>377</v>
      </c>
      <c r="H16" s="54">
        <f t="shared" si="2"/>
        <v>377</v>
      </c>
      <c r="I16" s="52">
        <f t="shared" si="2"/>
        <v>295</v>
      </c>
      <c r="J16" s="52">
        <f t="shared" si="2"/>
        <v>311</v>
      </c>
      <c r="K16" s="52">
        <f t="shared" si="2"/>
        <v>327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0</v>
      </c>
      <c r="D18" s="23">
        <f>'[1]1'!D$748</f>
        <v>401</v>
      </c>
      <c r="E18" s="23">
        <f>'[1]1'!E$748</f>
        <v>1</v>
      </c>
      <c r="F18" s="24">
        <f>'[1]1'!F$748</f>
        <v>105</v>
      </c>
      <c r="G18" s="23">
        <f>'[1]1'!G$748</f>
        <v>377</v>
      </c>
      <c r="H18" s="25">
        <f>'[1]1'!H$748</f>
        <v>377</v>
      </c>
      <c r="I18" s="23">
        <f>'[1]1'!P$748</f>
        <v>295</v>
      </c>
      <c r="J18" s="23">
        <f>'[1]1'!Y$748</f>
        <v>311</v>
      </c>
      <c r="K18" s="25">
        <f>'[1]1'!AA$748</f>
        <v>327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1290621</v>
      </c>
      <c r="D26" s="28">
        <f t="shared" ref="D26:K26" si="3">+D4+D8+D16+D24</f>
        <v>1444314</v>
      </c>
      <c r="E26" s="28">
        <f t="shared" si="3"/>
        <v>1587210</v>
      </c>
      <c r="F26" s="29">
        <f t="shared" si="3"/>
        <v>1817476</v>
      </c>
      <c r="G26" s="28">
        <f t="shared" si="3"/>
        <v>1838788</v>
      </c>
      <c r="H26" s="30">
        <f t="shared" si="3"/>
        <v>1841970</v>
      </c>
      <c r="I26" s="28">
        <f t="shared" si="3"/>
        <v>1918152</v>
      </c>
      <c r="J26" s="28">
        <f t="shared" si="3"/>
        <v>1995323</v>
      </c>
      <c r="K26" s="28">
        <f t="shared" si="3"/>
        <v>2095089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303182</v>
      </c>
      <c r="D4" s="23">
        <f>'[1]1'!$D803</f>
        <v>321754</v>
      </c>
      <c r="E4" s="23">
        <f>'[1]1'!$E803</f>
        <v>447567</v>
      </c>
      <c r="F4" s="35">
        <f>'[1]1'!$F803</f>
        <v>647996</v>
      </c>
      <c r="G4" s="34">
        <f>'[1]1'!$G803</f>
        <v>530516</v>
      </c>
      <c r="H4" s="36">
        <f>'[1]1'!$H803</f>
        <v>530516</v>
      </c>
      <c r="I4" s="23">
        <f>'[1]1'!$P803</f>
        <v>693295</v>
      </c>
      <c r="J4" s="23">
        <f>'[1]1'!$Y803</f>
        <v>738152</v>
      </c>
      <c r="K4" s="23">
        <f>'[1]1'!$AA803</f>
        <v>775060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COMMUNITY CENTRES</v>
      </c>
      <c r="C5" s="23">
        <f>'[1]1'!$C804</f>
        <v>0</v>
      </c>
      <c r="D5" s="23">
        <f>'[1]1'!$D804</f>
        <v>96</v>
      </c>
      <c r="E5" s="23">
        <f>'[1]1'!$E804</f>
        <v>600</v>
      </c>
      <c r="F5" s="24">
        <f>'[1]1'!$F804</f>
        <v>28527</v>
      </c>
      <c r="G5" s="23">
        <f>'[1]1'!$G804</f>
        <v>28527</v>
      </c>
      <c r="H5" s="25">
        <f>'[1]1'!$H804</f>
        <v>28527</v>
      </c>
      <c r="I5" s="23">
        <f>'[1]1'!$P804</f>
        <v>29840</v>
      </c>
      <c r="J5" s="23">
        <f>'[1]1'!$Y804</f>
        <v>31422</v>
      </c>
      <c r="K5" s="23">
        <f>'[1]1'!$AA804</f>
        <v>32993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PRE-GRADE R TRAINING</v>
      </c>
      <c r="C6" s="23">
        <f>'[1]1'!$C805</f>
        <v>37646</v>
      </c>
      <c r="D6" s="23">
        <f>'[1]1'!$D805</f>
        <v>16809</v>
      </c>
      <c r="E6" s="23">
        <f>'[1]1'!$E805</f>
        <v>37136</v>
      </c>
      <c r="F6" s="24">
        <f>'[1]1'!$F805</f>
        <v>43583</v>
      </c>
      <c r="G6" s="23">
        <f>'[1]1'!$G805</f>
        <v>43401</v>
      </c>
      <c r="H6" s="25">
        <f>'[1]1'!$H805</f>
        <v>45186</v>
      </c>
      <c r="I6" s="23">
        <f>'[1]1'!$P805</f>
        <v>45588</v>
      </c>
      <c r="J6" s="23">
        <f>'[1]1'!$Y805</f>
        <v>48004</v>
      </c>
      <c r="K6" s="23">
        <f>'[1]1'!$AA805</f>
        <v>50405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13852</v>
      </c>
      <c r="G7" s="23">
        <f>'[1]1'!$G806</f>
        <v>27057</v>
      </c>
      <c r="H7" s="25">
        <f>'[1]1'!$H806</f>
        <v>25272</v>
      </c>
      <c r="I7" s="23">
        <f>'[1]1'!$P806</f>
        <v>14489</v>
      </c>
      <c r="J7" s="23">
        <f>'[1]1'!$Y806</f>
        <v>15257</v>
      </c>
      <c r="K7" s="23">
        <f>'[1]1'!$AA806</f>
        <v>16020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CONDITIONAL GRANTS</v>
      </c>
      <c r="C8" s="23">
        <f>'[1]1'!$C807</f>
        <v>0</v>
      </c>
      <c r="D8" s="23">
        <f>'[1]1'!$D807</f>
        <v>0</v>
      </c>
      <c r="E8" s="23">
        <f>'[1]1'!$E807</f>
        <v>0</v>
      </c>
      <c r="F8" s="24">
        <f>'[1]1'!$F807</f>
        <v>0</v>
      </c>
      <c r="G8" s="23">
        <f>'[1]1'!$G807</f>
        <v>0</v>
      </c>
      <c r="H8" s="25">
        <f>'[1]1'!$H807</f>
        <v>0</v>
      </c>
      <c r="I8" s="23">
        <f>'[1]1'!$P807</f>
        <v>0</v>
      </c>
      <c r="J8" s="23">
        <f>'[1]1'!$Y807</f>
        <v>0</v>
      </c>
      <c r="K8" s="23">
        <f>'[1]1'!$AA807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'[1]1'!$B808</f>
        <v>6. 0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340828</v>
      </c>
      <c r="D19" s="28">
        <f t="shared" ref="D19:K19" si="1">SUM(D4:D18)</f>
        <v>338659</v>
      </c>
      <c r="E19" s="28">
        <f t="shared" si="1"/>
        <v>485303</v>
      </c>
      <c r="F19" s="29">
        <f t="shared" si="1"/>
        <v>733958</v>
      </c>
      <c r="G19" s="28">
        <f t="shared" si="1"/>
        <v>629501</v>
      </c>
      <c r="H19" s="30">
        <f t="shared" si="1"/>
        <v>629501</v>
      </c>
      <c r="I19" s="28">
        <f t="shared" si="1"/>
        <v>783212</v>
      </c>
      <c r="J19" s="28">
        <f t="shared" si="1"/>
        <v>832835</v>
      </c>
      <c r="K19" s="28">
        <f t="shared" si="1"/>
        <v>874478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'[1]1'!$B$13)</f>
        <v>Table 24: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247537</v>
      </c>
      <c r="D4" s="52">
        <f t="shared" ref="D4:K4" si="0">SUM(D5:D7)</f>
        <v>212196</v>
      </c>
      <c r="E4" s="52">
        <f t="shared" si="0"/>
        <v>336330</v>
      </c>
      <c r="F4" s="53">
        <f t="shared" si="0"/>
        <v>553056</v>
      </c>
      <c r="G4" s="52">
        <f t="shared" si="0"/>
        <v>432692</v>
      </c>
      <c r="H4" s="54">
        <f t="shared" si="0"/>
        <v>426013</v>
      </c>
      <c r="I4" s="52">
        <f t="shared" si="0"/>
        <v>592226</v>
      </c>
      <c r="J4" s="52">
        <f t="shared" si="0"/>
        <v>631727</v>
      </c>
      <c r="K4" s="52">
        <f t="shared" si="0"/>
        <v>663314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114926</v>
      </c>
      <c r="D5" s="34">
        <f>'[1]1'!D$825</f>
        <v>100722</v>
      </c>
      <c r="E5" s="34">
        <f>'[1]1'!E$825</f>
        <v>190046</v>
      </c>
      <c r="F5" s="35">
        <f>'[1]1'!F$825</f>
        <v>237437</v>
      </c>
      <c r="G5" s="34">
        <f>'[1]1'!G$825</f>
        <v>259137</v>
      </c>
      <c r="H5" s="36">
        <f>'[1]1'!H$825</f>
        <v>260256</v>
      </c>
      <c r="I5" s="34">
        <f>'[1]1'!P$825</f>
        <v>402010</v>
      </c>
      <c r="J5" s="34">
        <f>'[1]1'!Y$825</f>
        <v>423956</v>
      </c>
      <c r="K5" s="36">
        <f>'[1]1'!AA$825</f>
        <v>445154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132611</v>
      </c>
      <c r="D6" s="23">
        <f>'[1]1'!D$828</f>
        <v>111474</v>
      </c>
      <c r="E6" s="23">
        <f>'[1]1'!E$828</f>
        <v>146284</v>
      </c>
      <c r="F6" s="24">
        <f>'[1]1'!F$828</f>
        <v>315619</v>
      </c>
      <c r="G6" s="23">
        <f>'[1]1'!G$828</f>
        <v>173555</v>
      </c>
      <c r="H6" s="25">
        <f>'[1]1'!H$828</f>
        <v>165757</v>
      </c>
      <c r="I6" s="23">
        <f>'[1]1'!P$828</f>
        <v>190216</v>
      </c>
      <c r="J6" s="23">
        <f>'[1]1'!Y$828</f>
        <v>207771</v>
      </c>
      <c r="K6" s="25">
        <f>'[1]1'!AA$828</f>
        <v>218160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93203</v>
      </c>
      <c r="D8" s="52">
        <f t="shared" ref="D8:K8" si="1">SUM(D9:D15)</f>
        <v>125869</v>
      </c>
      <c r="E8" s="52">
        <f t="shared" si="1"/>
        <v>148935</v>
      </c>
      <c r="F8" s="53">
        <f t="shared" si="1"/>
        <v>180782</v>
      </c>
      <c r="G8" s="52">
        <f t="shared" si="1"/>
        <v>196689</v>
      </c>
      <c r="H8" s="54">
        <f t="shared" si="1"/>
        <v>203488</v>
      </c>
      <c r="I8" s="52">
        <f t="shared" si="1"/>
        <v>190626</v>
      </c>
      <c r="J8" s="52">
        <f t="shared" si="1"/>
        <v>200729</v>
      </c>
      <c r="K8" s="52">
        <f t="shared" si="1"/>
        <v>210766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93171</v>
      </c>
      <c r="D14" s="23">
        <f>'[1]1'!D$890</f>
        <v>125864</v>
      </c>
      <c r="E14" s="23">
        <f>'[1]1'!E$890</f>
        <v>148935</v>
      </c>
      <c r="F14" s="24">
        <f>'[1]1'!F$890</f>
        <v>180782</v>
      </c>
      <c r="G14" s="23">
        <f>'[1]1'!G$890</f>
        <v>196689</v>
      </c>
      <c r="H14" s="25">
        <f>'[1]1'!H$890</f>
        <v>203429</v>
      </c>
      <c r="I14" s="23">
        <f>'[1]1'!P$890</f>
        <v>190626</v>
      </c>
      <c r="J14" s="23">
        <f>'[1]1'!Y$890</f>
        <v>200729</v>
      </c>
      <c r="K14" s="25">
        <f>'[1]1'!AA$890</f>
        <v>210766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32</v>
      </c>
      <c r="D15" s="39">
        <f>'[1]1'!D$891</f>
        <v>5</v>
      </c>
      <c r="E15" s="39">
        <f>'[1]1'!E$891</f>
        <v>0</v>
      </c>
      <c r="F15" s="38">
        <f>'[1]1'!F$891</f>
        <v>0</v>
      </c>
      <c r="G15" s="39">
        <f>'[1]1'!G$891</f>
        <v>0</v>
      </c>
      <c r="H15" s="40">
        <f>'[1]1'!H$891</f>
        <v>59</v>
      </c>
      <c r="I15" s="39">
        <f>'[1]1'!P$891</f>
        <v>0</v>
      </c>
      <c r="J15" s="39">
        <f>'[1]1'!Y$891</f>
        <v>0</v>
      </c>
      <c r="K15" s="40">
        <f>'[1]1'!AA$891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88</v>
      </c>
      <c r="D16" s="52">
        <f t="shared" ref="D16:K16" si="2">SUM(D17:D23)</f>
        <v>594</v>
      </c>
      <c r="E16" s="52">
        <f t="shared" si="2"/>
        <v>38</v>
      </c>
      <c r="F16" s="53">
        <f t="shared" si="2"/>
        <v>120</v>
      </c>
      <c r="G16" s="52">
        <f t="shared" si="2"/>
        <v>120</v>
      </c>
      <c r="H16" s="54">
        <f t="shared" si="2"/>
        <v>0</v>
      </c>
      <c r="I16" s="52">
        <f t="shared" si="2"/>
        <v>360</v>
      </c>
      <c r="J16" s="52">
        <f t="shared" si="2"/>
        <v>379</v>
      </c>
      <c r="K16" s="52">
        <f t="shared" si="2"/>
        <v>398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88</v>
      </c>
      <c r="D18" s="23">
        <f>'[1]1'!D$898</f>
        <v>555</v>
      </c>
      <c r="E18" s="23">
        <f>'[1]1'!E$898</f>
        <v>38</v>
      </c>
      <c r="F18" s="24">
        <f>'[1]1'!F$898</f>
        <v>120</v>
      </c>
      <c r="G18" s="23">
        <f>'[1]1'!G$898</f>
        <v>120</v>
      </c>
      <c r="H18" s="25">
        <f>'[1]1'!H$898</f>
        <v>0</v>
      </c>
      <c r="I18" s="23">
        <f>'[1]1'!P$898</f>
        <v>360</v>
      </c>
      <c r="J18" s="23">
        <f>'[1]1'!Y$898</f>
        <v>379</v>
      </c>
      <c r="K18" s="25">
        <f>'[1]1'!AA$898</f>
        <v>398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39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340828</v>
      </c>
      <c r="D26" s="28">
        <f t="shared" ref="D26:K26" si="3">+D4+D8+D16+D24</f>
        <v>338659</v>
      </c>
      <c r="E26" s="28">
        <f t="shared" si="3"/>
        <v>485303</v>
      </c>
      <c r="F26" s="29">
        <f t="shared" si="3"/>
        <v>733958</v>
      </c>
      <c r="G26" s="28">
        <f t="shared" si="3"/>
        <v>629501</v>
      </c>
      <c r="H26" s="30">
        <f t="shared" si="3"/>
        <v>629501</v>
      </c>
      <c r="I26" s="28">
        <f t="shared" si="3"/>
        <v>783212</v>
      </c>
      <c r="J26" s="28">
        <f t="shared" si="3"/>
        <v>832835</v>
      </c>
      <c r="K26" s="28">
        <f t="shared" si="3"/>
        <v>874478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PROPER('[1]1'!$B$14)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21549</v>
      </c>
      <c r="D4" s="23">
        <f>'[1]1'!$D953</f>
        <v>57503</v>
      </c>
      <c r="E4" s="23">
        <f>'[1]1'!$E953</f>
        <v>35378</v>
      </c>
      <c r="F4" s="35">
        <f>'[1]1'!$F953</f>
        <v>22000</v>
      </c>
      <c r="G4" s="34">
        <f>'[1]1'!$G953</f>
        <v>22000</v>
      </c>
      <c r="H4" s="36">
        <f>'[1]1'!$H953</f>
        <v>81265</v>
      </c>
      <c r="I4" s="23">
        <f>'[1]1'!$P953</f>
        <v>31982</v>
      </c>
      <c r="J4" s="23">
        <f>'[1]1'!$Y953</f>
        <v>51603</v>
      </c>
      <c r="K4" s="23">
        <f>'[1]1'!$AA953</f>
        <v>50051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1253642</v>
      </c>
      <c r="D5" s="23">
        <f>'[1]1'!$D954</f>
        <v>1246494</v>
      </c>
      <c r="E5" s="23">
        <f>'[1]1'!$E954</f>
        <v>1485033</v>
      </c>
      <c r="F5" s="24">
        <f>'[1]1'!$F954</f>
        <v>1451782</v>
      </c>
      <c r="G5" s="23">
        <f>'[1]1'!$G954</f>
        <v>1451782</v>
      </c>
      <c r="H5" s="25">
        <f>'[1]1'!$H954</f>
        <v>1508966</v>
      </c>
      <c r="I5" s="23">
        <f>'[1]1'!$P954</f>
        <v>2244039</v>
      </c>
      <c r="J5" s="23">
        <f>'[1]1'!$Y954</f>
        <v>1916993</v>
      </c>
      <c r="K5" s="23">
        <f>'[1]1'!$AA954</f>
        <v>2410538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SCHOOLS</v>
      </c>
      <c r="C6" s="23">
        <f>'[1]1'!$C955</f>
        <v>6588</v>
      </c>
      <c r="D6" s="23">
        <f>'[1]1'!$D955</f>
        <v>28265</v>
      </c>
      <c r="E6" s="23">
        <f>'[1]1'!$E955</f>
        <v>40305</v>
      </c>
      <c r="F6" s="24">
        <f>'[1]1'!$F955</f>
        <v>185490</v>
      </c>
      <c r="G6" s="23">
        <f>'[1]1'!$G955</f>
        <v>185490</v>
      </c>
      <c r="H6" s="25">
        <f>'[1]1'!$H955</f>
        <v>92558</v>
      </c>
      <c r="I6" s="23">
        <f>'[1]1'!$P955</f>
        <v>177975</v>
      </c>
      <c r="J6" s="23">
        <f>'[1]1'!$Y955</f>
        <v>483226</v>
      </c>
      <c r="K6" s="23">
        <f>'[1]1'!$AA955</f>
        <v>203823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247830</v>
      </c>
      <c r="D7" s="23">
        <f>'[1]1'!$D956</f>
        <v>337196</v>
      </c>
      <c r="E7" s="23">
        <f>'[1]1'!$E956</f>
        <v>67832</v>
      </c>
      <c r="F7" s="24">
        <f>'[1]1'!$F956</f>
        <v>28863</v>
      </c>
      <c r="G7" s="23">
        <f>'[1]1'!$G956</f>
        <v>147163</v>
      </c>
      <c r="H7" s="25">
        <f>'[1]1'!$H956</f>
        <v>93112</v>
      </c>
      <c r="I7" s="23">
        <f>'[1]1'!$P956</f>
        <v>142168</v>
      </c>
      <c r="J7" s="23">
        <f>'[1]1'!$Y956</f>
        <v>140000</v>
      </c>
      <c r="K7" s="23">
        <f>'[1]1'!$AA956</f>
        <v>147000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1529609</v>
      </c>
      <c r="D19" s="28">
        <f t="shared" ref="D19:K19" si="1">SUM(D4:D18)</f>
        <v>1669458</v>
      </c>
      <c r="E19" s="28">
        <f t="shared" si="1"/>
        <v>1628548</v>
      </c>
      <c r="F19" s="29">
        <f t="shared" si="1"/>
        <v>1688135</v>
      </c>
      <c r="G19" s="28">
        <f t="shared" si="1"/>
        <v>1806435</v>
      </c>
      <c r="H19" s="30">
        <f t="shared" si="1"/>
        <v>1775901</v>
      </c>
      <c r="I19" s="28">
        <f t="shared" si="1"/>
        <v>2596164</v>
      </c>
      <c r="J19" s="28">
        <f t="shared" si="1"/>
        <v>2591822</v>
      </c>
      <c r="K19" s="28">
        <f t="shared" si="1"/>
        <v>2811412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'[1]1'!$B$14)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271048</v>
      </c>
      <c r="D4" s="52">
        <f t="shared" ref="D4:K4" si="0">SUM(D5:D7)</f>
        <v>329981</v>
      </c>
      <c r="E4" s="52">
        <f t="shared" si="0"/>
        <v>652959</v>
      </c>
      <c r="F4" s="53">
        <f t="shared" si="0"/>
        <v>253796</v>
      </c>
      <c r="G4" s="52">
        <f t="shared" si="0"/>
        <v>414299</v>
      </c>
      <c r="H4" s="54">
        <f t="shared" si="0"/>
        <v>464648</v>
      </c>
      <c r="I4" s="52">
        <f t="shared" si="0"/>
        <v>410974</v>
      </c>
      <c r="J4" s="52">
        <f t="shared" si="0"/>
        <v>284162</v>
      </c>
      <c r="K4" s="52">
        <f t="shared" si="0"/>
        <v>293132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0</v>
      </c>
      <c r="E5" s="34">
        <f>'[1]1'!E$975</f>
        <v>0</v>
      </c>
      <c r="F5" s="35">
        <f>'[1]1'!F$975</f>
        <v>0</v>
      </c>
      <c r="G5" s="34">
        <f>'[1]1'!G$975</f>
        <v>0</v>
      </c>
      <c r="H5" s="36">
        <f>'[1]1'!H$975</f>
        <v>0</v>
      </c>
      <c r="I5" s="34">
        <f>'[1]1'!P$975</f>
        <v>0</v>
      </c>
      <c r="J5" s="34">
        <f>'[1]1'!Y$975</f>
        <v>0</v>
      </c>
      <c r="K5" s="36">
        <f>'[1]1'!AA$975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271048</v>
      </c>
      <c r="D6" s="23">
        <f>'[1]1'!D$978</f>
        <v>329981</v>
      </c>
      <c r="E6" s="23">
        <f>'[1]1'!E$978</f>
        <v>652959</v>
      </c>
      <c r="F6" s="24">
        <f>'[1]1'!F$978</f>
        <v>253796</v>
      </c>
      <c r="G6" s="23">
        <f>'[1]1'!G$978</f>
        <v>414299</v>
      </c>
      <c r="H6" s="25">
        <f>'[1]1'!H$978</f>
        <v>464648</v>
      </c>
      <c r="I6" s="23">
        <f>'[1]1'!P$978</f>
        <v>410974</v>
      </c>
      <c r="J6" s="23">
        <f>'[1]1'!Y$978</f>
        <v>284162</v>
      </c>
      <c r="K6" s="25">
        <f>'[1]1'!AA$978</f>
        <v>293132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0</v>
      </c>
      <c r="D14" s="23">
        <f>'[1]1'!D$1040</f>
        <v>0</v>
      </c>
      <c r="E14" s="23">
        <f>'[1]1'!E$1040</f>
        <v>0</v>
      </c>
      <c r="F14" s="24">
        <f>'[1]1'!F$1040</f>
        <v>0</v>
      </c>
      <c r="G14" s="23">
        <f>'[1]1'!G$1040</f>
        <v>0</v>
      </c>
      <c r="H14" s="25">
        <f>'[1]1'!H$1040</f>
        <v>0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1258561</v>
      </c>
      <c r="D16" s="52">
        <f t="shared" ref="D16:K16" si="2">SUM(D17:D23)</f>
        <v>1339477</v>
      </c>
      <c r="E16" s="52">
        <f t="shared" si="2"/>
        <v>975589</v>
      </c>
      <c r="F16" s="53">
        <f t="shared" si="2"/>
        <v>1434339</v>
      </c>
      <c r="G16" s="52">
        <f t="shared" si="2"/>
        <v>1392136</v>
      </c>
      <c r="H16" s="54">
        <f t="shared" si="2"/>
        <v>1311253</v>
      </c>
      <c r="I16" s="52">
        <f t="shared" si="2"/>
        <v>2185190</v>
      </c>
      <c r="J16" s="52">
        <f t="shared" si="2"/>
        <v>2307660</v>
      </c>
      <c r="K16" s="52">
        <f t="shared" si="2"/>
        <v>2518280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1258561</v>
      </c>
      <c r="D17" s="34">
        <f>'[1]1'!D$1045</f>
        <v>1334121</v>
      </c>
      <c r="E17" s="34">
        <f>'[1]1'!E$1045</f>
        <v>962879</v>
      </c>
      <c r="F17" s="35">
        <f>'[1]1'!F$1045</f>
        <v>1412339</v>
      </c>
      <c r="G17" s="34">
        <f>'[1]1'!G$1045</f>
        <v>1370136</v>
      </c>
      <c r="H17" s="36">
        <f>'[1]1'!H$1045</f>
        <v>1256969</v>
      </c>
      <c r="I17" s="34">
        <f>'[1]1'!P$1045</f>
        <v>2168450</v>
      </c>
      <c r="J17" s="34">
        <f>'[1]1'!Y$1045</f>
        <v>2277660</v>
      </c>
      <c r="K17" s="36">
        <f>'[1]1'!AA$1045</f>
        <v>2483245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189</v>
      </c>
      <c r="F18" s="24">
        <f>'[1]1'!F$1048</f>
        <v>0</v>
      </c>
      <c r="G18" s="23">
        <f>'[1]1'!G$1048</f>
        <v>0</v>
      </c>
      <c r="H18" s="25">
        <f>'[1]1'!H$1048</f>
        <v>0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5356</v>
      </c>
      <c r="E22" s="23">
        <f>'[1]1'!E$1054</f>
        <v>12521</v>
      </c>
      <c r="F22" s="24">
        <f>'[1]1'!F$1054</f>
        <v>22000</v>
      </c>
      <c r="G22" s="23">
        <f>'[1]1'!G$1054</f>
        <v>22000</v>
      </c>
      <c r="H22" s="25">
        <f>'[1]1'!H$1054</f>
        <v>54284</v>
      </c>
      <c r="I22" s="23">
        <f>'[1]1'!P$1054</f>
        <v>16740</v>
      </c>
      <c r="J22" s="23">
        <f>'[1]1'!Y$1054</f>
        <v>30000</v>
      </c>
      <c r="K22" s="25">
        <f>'[1]1'!AA$1054</f>
        <v>35035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1529609</v>
      </c>
      <c r="D26" s="28">
        <f t="shared" ref="D26:K26" si="3">+D4+D8+D16+D24</f>
        <v>1669458</v>
      </c>
      <c r="E26" s="28">
        <f t="shared" si="3"/>
        <v>1628548</v>
      </c>
      <c r="F26" s="29">
        <f t="shared" si="3"/>
        <v>1688135</v>
      </c>
      <c r="G26" s="28">
        <f t="shared" si="3"/>
        <v>1806435</v>
      </c>
      <c r="H26" s="30">
        <f t="shared" si="3"/>
        <v>1775901</v>
      </c>
      <c r="I26" s="28">
        <f t="shared" si="3"/>
        <v>2596164</v>
      </c>
      <c r="J26" s="28">
        <f t="shared" si="3"/>
        <v>2591822</v>
      </c>
      <c r="K26" s="28">
        <f t="shared" si="3"/>
        <v>2811412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PAYMENTS TO SETA</v>
      </c>
      <c r="C4" s="23">
        <f>'[1]1'!$C1103</f>
        <v>11733</v>
      </c>
      <c r="D4" s="23">
        <f>'[1]1'!$D1103</f>
        <v>12515</v>
      </c>
      <c r="E4" s="23">
        <f>'[1]1'!$E1103</f>
        <v>12519</v>
      </c>
      <c r="F4" s="35">
        <f>'[1]1'!$F1103</f>
        <v>13824</v>
      </c>
      <c r="G4" s="34">
        <f>'[1]1'!$G1103</f>
        <v>13824</v>
      </c>
      <c r="H4" s="36">
        <f>'[1]1'!$H1103</f>
        <v>22251</v>
      </c>
      <c r="I4" s="23">
        <f>'[1]1'!$P1103</f>
        <v>79311</v>
      </c>
      <c r="J4" s="23">
        <f>'[1]1'!$Y1103</f>
        <v>83867</v>
      </c>
      <c r="K4" s="23">
        <f>'[1]1'!$AA1103</f>
        <v>88059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499448</v>
      </c>
      <c r="D5" s="23">
        <f>'[1]1'!$D1104</f>
        <v>446101</v>
      </c>
      <c r="E5" s="23">
        <f>'[1]1'!$E1104</f>
        <v>817485</v>
      </c>
      <c r="F5" s="24">
        <f>'[1]1'!$F1104</f>
        <v>815086</v>
      </c>
      <c r="G5" s="23">
        <f>'[1]1'!$G1104</f>
        <v>775438</v>
      </c>
      <c r="H5" s="25">
        <f>'[1]1'!$H1104</f>
        <v>704908</v>
      </c>
      <c r="I5" s="23">
        <f>'[1]1'!$P1104</f>
        <v>491843</v>
      </c>
      <c r="J5" s="23">
        <f>'[1]1'!$Y1104</f>
        <v>505304</v>
      </c>
      <c r="K5" s="23">
        <f>'[1]1'!$AA1104</f>
        <v>529684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SPECIAL PROJECTS</v>
      </c>
      <c r="C6" s="23">
        <f>'[1]1'!$C1105</f>
        <v>229621</v>
      </c>
      <c r="D6" s="23">
        <f>'[1]1'!$D1105</f>
        <v>312271</v>
      </c>
      <c r="E6" s="23">
        <f>'[1]1'!$E1105</f>
        <v>278855</v>
      </c>
      <c r="F6" s="24">
        <f>'[1]1'!$F1105</f>
        <v>417551</v>
      </c>
      <c r="G6" s="23">
        <f>'[1]1'!$G1105</f>
        <v>423864</v>
      </c>
      <c r="H6" s="25">
        <f>'[1]1'!$H1105</f>
        <v>423864</v>
      </c>
      <c r="I6" s="23">
        <f>'[1]1'!$P1105</f>
        <v>436758</v>
      </c>
      <c r="J6" s="23">
        <f>'[1]1'!$Y1105</f>
        <v>460389</v>
      </c>
      <c r="K6" s="23">
        <f>'[1]1'!$AA1105</f>
        <v>483409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EXTERNAL EXAMINATIONS</v>
      </c>
      <c r="C7" s="23">
        <f>'[1]1'!$C1106</f>
        <v>154265</v>
      </c>
      <c r="D7" s="23">
        <f>'[1]1'!$D1106</f>
        <v>193523</v>
      </c>
      <c r="E7" s="23">
        <f>'[1]1'!$E1106</f>
        <v>225604</v>
      </c>
      <c r="F7" s="24">
        <f>'[1]1'!$F1106</f>
        <v>226746.71496437301</v>
      </c>
      <c r="G7" s="23">
        <f>'[1]1'!$G1106</f>
        <v>227697.71496437301</v>
      </c>
      <c r="H7" s="25">
        <f>'[1]1'!$H1106</f>
        <v>241883</v>
      </c>
      <c r="I7" s="23">
        <f>'[1]1'!$P1106</f>
        <v>244354</v>
      </c>
      <c r="J7" s="23">
        <f>'[1]1'!$Y1106</f>
        <v>260698</v>
      </c>
      <c r="K7" s="23">
        <f>'[1]1'!$AA1106</f>
        <v>273712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GRANTS</v>
      </c>
      <c r="C8" s="23">
        <f>'[1]1'!$C1107</f>
        <v>0</v>
      </c>
      <c r="D8" s="23">
        <f>'[1]1'!$D1107</f>
        <v>0</v>
      </c>
      <c r="E8" s="23">
        <f>'[1]1'!$E1107</f>
        <v>28817</v>
      </c>
      <c r="F8" s="24">
        <f>'[1]1'!$F1107</f>
        <v>38466</v>
      </c>
      <c r="G8" s="23">
        <f>'[1]1'!$G1107</f>
        <v>38466</v>
      </c>
      <c r="H8" s="25">
        <f>'[1]1'!$H1107</f>
        <v>38466</v>
      </c>
      <c r="I8" s="23">
        <f>'[1]1'!$P1107</f>
        <v>47193</v>
      </c>
      <c r="J8" s="23">
        <f>'[1]1'!$Y1107</f>
        <v>0</v>
      </c>
      <c r="K8" s="23">
        <f>'[1]1'!$AA1107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895067</v>
      </c>
      <c r="D19" s="28">
        <f t="shared" ref="D19:K19" si="1">SUM(D4:D18)</f>
        <v>964410</v>
      </c>
      <c r="E19" s="28">
        <f t="shared" si="1"/>
        <v>1363280</v>
      </c>
      <c r="F19" s="29">
        <f t="shared" si="1"/>
        <v>1511673.714964373</v>
      </c>
      <c r="G19" s="28">
        <f t="shared" si="1"/>
        <v>1479289.714964373</v>
      </c>
      <c r="H19" s="30">
        <f t="shared" si="1"/>
        <v>1431372</v>
      </c>
      <c r="I19" s="28">
        <f t="shared" si="1"/>
        <v>1299459</v>
      </c>
      <c r="J19" s="28">
        <f t="shared" si="1"/>
        <v>1310258</v>
      </c>
      <c r="K19" s="28">
        <f t="shared" si="1"/>
        <v>1374864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'[1]1'!$B$15)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591073</v>
      </c>
      <c r="D4" s="52">
        <f t="shared" ref="D4:K4" si="0">SUM(D5:D7)</f>
        <v>683304</v>
      </c>
      <c r="E4" s="52">
        <f t="shared" si="0"/>
        <v>817198</v>
      </c>
      <c r="F4" s="53">
        <f t="shared" si="0"/>
        <v>769473.75065526296</v>
      </c>
      <c r="G4" s="52">
        <f t="shared" si="0"/>
        <v>819152.75065526296</v>
      </c>
      <c r="H4" s="54">
        <f t="shared" si="0"/>
        <v>808166</v>
      </c>
      <c r="I4" s="52">
        <f t="shared" si="0"/>
        <v>884746</v>
      </c>
      <c r="J4" s="52">
        <f t="shared" si="0"/>
        <v>872747</v>
      </c>
      <c r="K4" s="52">
        <f t="shared" si="0"/>
        <v>903862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92499</v>
      </c>
      <c r="D5" s="34">
        <f>'[1]1'!D$1125</f>
        <v>137877</v>
      </c>
      <c r="E5" s="34">
        <f>'[1]1'!E$1125</f>
        <v>313697</v>
      </c>
      <c r="F5" s="35">
        <f>'[1]1'!F$1125</f>
        <v>349187</v>
      </c>
      <c r="G5" s="34">
        <f>'[1]1'!G$1125</f>
        <v>376671</v>
      </c>
      <c r="H5" s="36">
        <f>'[1]1'!H$1125</f>
        <v>388744</v>
      </c>
      <c r="I5" s="34">
        <f>'[1]1'!P$1125</f>
        <v>390471</v>
      </c>
      <c r="J5" s="34">
        <f>'[1]1'!Y$1125</f>
        <v>361419</v>
      </c>
      <c r="K5" s="36">
        <f>'[1]1'!AA$1125</f>
        <v>379470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498574</v>
      </c>
      <c r="D6" s="23">
        <f>'[1]1'!D$1128</f>
        <v>545427</v>
      </c>
      <c r="E6" s="23">
        <f>'[1]1'!E$1128</f>
        <v>503501</v>
      </c>
      <c r="F6" s="24">
        <f>'[1]1'!F$1128</f>
        <v>420286.75065526291</v>
      </c>
      <c r="G6" s="23">
        <f>'[1]1'!G$1128</f>
        <v>442481.75065526291</v>
      </c>
      <c r="H6" s="25">
        <f>'[1]1'!H$1128</f>
        <v>418368</v>
      </c>
      <c r="I6" s="23">
        <f>'[1]1'!P$1128</f>
        <v>494275</v>
      </c>
      <c r="J6" s="23">
        <f>'[1]1'!Y$1128</f>
        <v>511328</v>
      </c>
      <c r="K6" s="25">
        <f>'[1]1'!AA$1128</f>
        <v>524392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0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1054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303531</v>
      </c>
      <c r="D8" s="52">
        <f t="shared" ref="D8:K8" si="1">SUM(D9:D15)</f>
        <v>274436</v>
      </c>
      <c r="E8" s="52">
        <f t="shared" si="1"/>
        <v>535874</v>
      </c>
      <c r="F8" s="53">
        <f t="shared" si="1"/>
        <v>726057</v>
      </c>
      <c r="G8" s="52">
        <f t="shared" si="1"/>
        <v>647526</v>
      </c>
      <c r="H8" s="54">
        <f t="shared" si="1"/>
        <v>612061</v>
      </c>
      <c r="I8" s="52">
        <f t="shared" si="1"/>
        <v>402434</v>
      </c>
      <c r="J8" s="52">
        <f t="shared" si="1"/>
        <v>424582</v>
      </c>
      <c r="K8" s="52">
        <f t="shared" si="1"/>
        <v>457426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11733</v>
      </c>
      <c r="D10" s="23">
        <f>'[1]1'!D$1178</f>
        <v>12515</v>
      </c>
      <c r="E10" s="23">
        <f>'[1]1'!E$1178</f>
        <v>12519</v>
      </c>
      <c r="F10" s="24">
        <f>'[1]1'!F$1178</f>
        <v>13824</v>
      </c>
      <c r="G10" s="23">
        <f>'[1]1'!G$1178</f>
        <v>13824</v>
      </c>
      <c r="H10" s="25">
        <f>'[1]1'!H$1178</f>
        <v>22251</v>
      </c>
      <c r="I10" s="23">
        <f>'[1]1'!P$1178</f>
        <v>79311</v>
      </c>
      <c r="J10" s="23">
        <f>'[1]1'!Y$1178</f>
        <v>83867</v>
      </c>
      <c r="K10" s="25">
        <f>'[1]1'!AA$1178</f>
        <v>88059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219366</v>
      </c>
      <c r="D14" s="23">
        <f>'[1]1'!D$1190</f>
        <v>168181</v>
      </c>
      <c r="E14" s="23">
        <f>'[1]1'!E$1190</f>
        <v>378542</v>
      </c>
      <c r="F14" s="24">
        <f>'[1]1'!F$1190</f>
        <v>532233</v>
      </c>
      <c r="G14" s="23">
        <f>'[1]1'!G$1190</f>
        <v>454099</v>
      </c>
      <c r="H14" s="25">
        <f>'[1]1'!H$1190</f>
        <v>401171</v>
      </c>
      <c r="I14" s="23">
        <f>'[1]1'!P$1190</f>
        <v>104718</v>
      </c>
      <c r="J14" s="23">
        <f>'[1]1'!Y$1190</f>
        <v>110268</v>
      </c>
      <c r="K14" s="25">
        <f>'[1]1'!AA$1190</f>
        <v>127398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72432</v>
      </c>
      <c r="D15" s="39">
        <f>'[1]1'!D$1191</f>
        <v>93740</v>
      </c>
      <c r="E15" s="39">
        <f>'[1]1'!E$1191</f>
        <v>144813</v>
      </c>
      <c r="F15" s="38">
        <f>'[1]1'!F$1191</f>
        <v>180000</v>
      </c>
      <c r="G15" s="39">
        <f>'[1]1'!G$1191</f>
        <v>179603</v>
      </c>
      <c r="H15" s="40">
        <f>'[1]1'!H$1191</f>
        <v>188639</v>
      </c>
      <c r="I15" s="39">
        <f>'[1]1'!P$1191</f>
        <v>218405</v>
      </c>
      <c r="J15" s="39">
        <f>'[1]1'!Y$1191</f>
        <v>230447</v>
      </c>
      <c r="K15" s="40">
        <f>'[1]1'!AA$1191</f>
        <v>241969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463</v>
      </c>
      <c r="D16" s="52">
        <f t="shared" ref="D16:K16" si="2">SUM(D17:D23)</f>
        <v>6670</v>
      </c>
      <c r="E16" s="52">
        <f t="shared" si="2"/>
        <v>10208</v>
      </c>
      <c r="F16" s="53">
        <f t="shared" si="2"/>
        <v>16143</v>
      </c>
      <c r="G16" s="52">
        <f t="shared" si="2"/>
        <v>12611</v>
      </c>
      <c r="H16" s="54">
        <f t="shared" si="2"/>
        <v>11145</v>
      </c>
      <c r="I16" s="52">
        <f t="shared" si="2"/>
        <v>12279</v>
      </c>
      <c r="J16" s="52">
        <f t="shared" si="2"/>
        <v>12929</v>
      </c>
      <c r="K16" s="52">
        <f t="shared" si="2"/>
        <v>13576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8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463</v>
      </c>
      <c r="D18" s="23">
        <f>'[1]1'!D$1198</f>
        <v>6079</v>
      </c>
      <c r="E18" s="23">
        <f>'[1]1'!E$1198</f>
        <v>10208</v>
      </c>
      <c r="F18" s="24">
        <f>'[1]1'!F$1198</f>
        <v>16083</v>
      </c>
      <c r="G18" s="23">
        <f>'[1]1'!G$1198</f>
        <v>12611</v>
      </c>
      <c r="H18" s="25">
        <f>'[1]1'!H$1198</f>
        <v>11145</v>
      </c>
      <c r="I18" s="23">
        <f>'[1]1'!P$1198</f>
        <v>12279</v>
      </c>
      <c r="J18" s="23">
        <f>'[1]1'!Y$1198</f>
        <v>12929</v>
      </c>
      <c r="K18" s="25">
        <f>'[1]1'!AA$1198</f>
        <v>13576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583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60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895067</v>
      </c>
      <c r="D26" s="28">
        <f t="shared" ref="D26:K26" si="3">+D4+D8+D16+D24</f>
        <v>964410</v>
      </c>
      <c r="E26" s="28">
        <f t="shared" si="3"/>
        <v>1363280</v>
      </c>
      <c r="F26" s="29">
        <f t="shared" si="3"/>
        <v>1511673.750655263</v>
      </c>
      <c r="G26" s="28">
        <f t="shared" si="3"/>
        <v>1479289.750655263</v>
      </c>
      <c r="H26" s="30">
        <f t="shared" si="3"/>
        <v>1431372</v>
      </c>
      <c r="I26" s="28">
        <f t="shared" si="3"/>
        <v>1299459</v>
      </c>
      <c r="J26" s="28">
        <f t="shared" si="3"/>
        <v>1310258</v>
      </c>
      <c r="K26" s="28">
        <f t="shared" si="3"/>
        <v>1374864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20051</v>
      </c>
      <c r="F9" s="74">
        <f t="shared" ref="F9:M9" si="1">F10+F19</f>
        <v>21651</v>
      </c>
      <c r="G9" s="74">
        <f t="shared" si="1"/>
        <v>24359</v>
      </c>
      <c r="H9" s="75">
        <f t="shared" si="1"/>
        <v>20823</v>
      </c>
      <c r="I9" s="74">
        <f t="shared" si="1"/>
        <v>20823</v>
      </c>
      <c r="J9" s="76">
        <f t="shared" si="1"/>
        <v>20823</v>
      </c>
      <c r="K9" s="74">
        <f t="shared" si="1"/>
        <v>25379</v>
      </c>
      <c r="L9" s="74">
        <f t="shared" si="1"/>
        <v>25951</v>
      </c>
      <c r="M9" s="74">
        <f t="shared" si="1"/>
        <v>26537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19997</v>
      </c>
      <c r="F10" s="81">
        <f t="shared" ref="F10:M10" si="2">SUM(F11:F13)</f>
        <v>21651</v>
      </c>
      <c r="G10" s="81">
        <f t="shared" si="2"/>
        <v>24267</v>
      </c>
      <c r="H10" s="82">
        <f t="shared" si="2"/>
        <v>20823</v>
      </c>
      <c r="I10" s="81">
        <f t="shared" si="2"/>
        <v>20823</v>
      </c>
      <c r="J10" s="83">
        <f t="shared" si="2"/>
        <v>20823</v>
      </c>
      <c r="K10" s="81">
        <f t="shared" si="2"/>
        <v>25379</v>
      </c>
      <c r="L10" s="81">
        <f t="shared" si="2"/>
        <v>25951</v>
      </c>
      <c r="M10" s="81">
        <f t="shared" si="2"/>
        <v>26537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1971</v>
      </c>
      <c r="F11" s="88">
        <f>'[1]1'!D167</f>
        <v>0</v>
      </c>
      <c r="G11" s="88">
        <f>'[1]1'!E167</f>
        <v>2354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0</v>
      </c>
      <c r="F12" s="101">
        <f>'[1]1'!D168</f>
        <v>0</v>
      </c>
      <c r="G12" s="101">
        <f>'[1]1'!E168</f>
        <v>0</v>
      </c>
      <c r="H12" s="102">
        <f>'[1]1'!F168</f>
        <v>0</v>
      </c>
      <c r="I12" s="101">
        <f>'[1]1'!G168</f>
        <v>0</v>
      </c>
      <c r="J12" s="103">
        <f>'[1]1'!H168</f>
        <v>0</v>
      </c>
      <c r="K12" s="101">
        <f>'[1]1'!I168</f>
        <v>0</v>
      </c>
      <c r="L12" s="101">
        <f>'[1]1'!J168</f>
        <v>0</v>
      </c>
      <c r="M12" s="101">
        <f>'[1]1'!K168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18026</v>
      </c>
      <c r="F13" s="101">
        <f>'[1]1'!D169</f>
        <v>21651</v>
      </c>
      <c r="G13" s="101">
        <f>'[1]1'!E169</f>
        <v>21913</v>
      </c>
      <c r="H13" s="102">
        <f>'[1]1'!F169</f>
        <v>20823</v>
      </c>
      <c r="I13" s="101">
        <f>'[1]1'!G169</f>
        <v>20823</v>
      </c>
      <c r="J13" s="103">
        <f>'[1]1'!H169</f>
        <v>20823</v>
      </c>
      <c r="K13" s="101">
        <f>'[1]1'!I169</f>
        <v>25379</v>
      </c>
      <c r="L13" s="101">
        <f>'[1]1'!J169</f>
        <v>25951</v>
      </c>
      <c r="M13" s="101">
        <f>'[1]1'!K169</f>
        <v>26537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Sales of Goods</v>
      </c>
      <c r="C15" s="150" t="s">
        <v>44</v>
      </c>
      <c r="D15" s="150" t="s">
        <v>44</v>
      </c>
      <c r="E15" s="89">
        <f>'[1]1'!C171</f>
        <v>18026</v>
      </c>
      <c r="F15" s="88">
        <f>'[1]1'!D171</f>
        <v>21651</v>
      </c>
      <c r="G15" s="88">
        <f>'[1]1'!E171</f>
        <v>21913</v>
      </c>
      <c r="H15" s="89">
        <f>'[1]1'!F171</f>
        <v>20823</v>
      </c>
      <c r="I15" s="88">
        <f>'[1]1'!G171</f>
        <v>20823</v>
      </c>
      <c r="J15" s="90">
        <f>'[1]1'!H171</f>
        <v>20823</v>
      </c>
      <c r="K15" s="88">
        <f>'[1]1'!I171</f>
        <v>25379</v>
      </c>
      <c r="L15" s="88">
        <f>'[1]1'!J171</f>
        <v>25951</v>
      </c>
      <c r="M15" s="90">
        <f>'[1]1'!K171</f>
        <v>26537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Services Renderd</v>
      </c>
      <c r="C16" s="150" t="s">
        <v>44</v>
      </c>
      <c r="D16" s="150" t="s">
        <v>44</v>
      </c>
      <c r="E16" s="102">
        <f>'[1]1'!C172</f>
        <v>0</v>
      </c>
      <c r="F16" s="101">
        <f>'[1]1'!D172</f>
        <v>0</v>
      </c>
      <c r="G16" s="101">
        <f>'[1]1'!E172</f>
        <v>0</v>
      </c>
      <c r="H16" s="102">
        <f>'[1]1'!F172</f>
        <v>0</v>
      </c>
      <c r="I16" s="101">
        <f>'[1]1'!G172</f>
        <v>0</v>
      </c>
      <c r="J16" s="103">
        <f>'[1]1'!H172</f>
        <v>0</v>
      </c>
      <c r="K16" s="101">
        <f>'[1]1'!I172</f>
        <v>0</v>
      </c>
      <c r="L16" s="101">
        <f>'[1]1'!J172</f>
        <v>0</v>
      </c>
      <c r="M16" s="103">
        <f>'[1]1'!K172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List Item</v>
      </c>
      <c r="C17" s="150" t="s">
        <v>44</v>
      </c>
      <c r="D17" s="150" t="s">
        <v>44</v>
      </c>
      <c r="E17" s="102">
        <f>'[1]1'!C173</f>
        <v>0</v>
      </c>
      <c r="F17" s="101">
        <f>'[1]1'!D173</f>
        <v>0</v>
      </c>
      <c r="G17" s="101">
        <f>'[1]1'!E173</f>
        <v>0</v>
      </c>
      <c r="H17" s="102">
        <f>'[1]1'!F173</f>
        <v>0</v>
      </c>
      <c r="I17" s="101">
        <f>'[1]1'!G173</f>
        <v>0</v>
      </c>
      <c r="J17" s="103">
        <f>'[1]1'!H173</f>
        <v>0</v>
      </c>
      <c r="K17" s="101">
        <f>'[1]1'!I173</f>
        <v>0</v>
      </c>
      <c r="L17" s="101">
        <f>'[1]1'!J173</f>
        <v>0</v>
      </c>
      <c r="M17" s="103">
        <f>'[1]1'!K173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List Item</v>
      </c>
      <c r="C18" s="150" t="s">
        <v>44</v>
      </c>
      <c r="D18" s="150" t="s">
        <v>44</v>
      </c>
      <c r="E18" s="95">
        <f>'[1]1'!C174</f>
        <v>0</v>
      </c>
      <c r="F18" s="94">
        <f>'[1]1'!D174</f>
        <v>0</v>
      </c>
      <c r="G18" s="94">
        <f>'[1]1'!E174</f>
        <v>0</v>
      </c>
      <c r="H18" s="95">
        <f>'[1]1'!F174</f>
        <v>0</v>
      </c>
      <c r="I18" s="94">
        <f>'[1]1'!G174</f>
        <v>0</v>
      </c>
      <c r="J18" s="96">
        <f>'[1]1'!H174</f>
        <v>0</v>
      </c>
      <c r="K18" s="94">
        <f>'[1]1'!I174</f>
        <v>0</v>
      </c>
      <c r="L18" s="94">
        <f>'[1]1'!J174</f>
        <v>0</v>
      </c>
      <c r="M18" s="96">
        <f>'[1]1'!K174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54</v>
      </c>
      <c r="F19" s="81">
        <f>'[1]1'!D175</f>
        <v>0</v>
      </c>
      <c r="G19" s="81">
        <f>'[1]1'!E175</f>
        <v>92</v>
      </c>
      <c r="H19" s="82">
        <f>'[1]1'!F175</f>
        <v>0</v>
      </c>
      <c r="I19" s="81">
        <f>'[1]1'!G175</f>
        <v>0</v>
      </c>
      <c r="J19" s="83">
        <f>'[1]1'!H175</f>
        <v>0</v>
      </c>
      <c r="K19" s="81">
        <f>'[1]1'!I175</f>
        <v>0</v>
      </c>
      <c r="L19" s="81">
        <f>'[1]1'!J175</f>
        <v>0</v>
      </c>
      <c r="M19" s="81">
        <f>'[1]1'!K175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53</v>
      </c>
      <c r="F29" s="74">
        <f>'[1]1'!D183</f>
        <v>151</v>
      </c>
      <c r="G29" s="74">
        <f>'[1]1'!E183</f>
        <v>74</v>
      </c>
      <c r="H29" s="75">
        <f>'[1]1'!F183</f>
        <v>36</v>
      </c>
      <c r="I29" s="74">
        <f>'[1]1'!G183</f>
        <v>36</v>
      </c>
      <c r="J29" s="76">
        <f>'[1]1'!H183</f>
        <v>36</v>
      </c>
      <c r="K29" s="74">
        <f>'[1]1'!I183</f>
        <v>37</v>
      </c>
      <c r="L29" s="74">
        <f>'[1]1'!J183</f>
        <v>38</v>
      </c>
      <c r="M29" s="74">
        <f>'[1]1'!K183</f>
        <v>39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3014</v>
      </c>
      <c r="F31" s="162">
        <f t="shared" ref="F31:M31" si="4">SUM(F32:F34)</f>
        <v>7000</v>
      </c>
      <c r="G31" s="162">
        <f t="shared" si="4"/>
        <v>1315</v>
      </c>
      <c r="H31" s="163">
        <f t="shared" si="4"/>
        <v>2184</v>
      </c>
      <c r="I31" s="162">
        <f t="shared" si="4"/>
        <v>2184</v>
      </c>
      <c r="J31" s="164">
        <f t="shared" si="4"/>
        <v>2184</v>
      </c>
      <c r="K31" s="162">
        <f t="shared" si="4"/>
        <v>182</v>
      </c>
      <c r="L31" s="162">
        <f t="shared" si="4"/>
        <v>186</v>
      </c>
      <c r="M31" s="162">
        <f t="shared" si="4"/>
        <v>190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0</v>
      </c>
      <c r="F32" s="88">
        <f>'[1]1'!D185</f>
        <v>0</v>
      </c>
      <c r="G32" s="88">
        <f>'[1]1'!E185</f>
        <v>1315</v>
      </c>
      <c r="H32" s="89">
        <f>'[1]1'!F185</f>
        <v>2184</v>
      </c>
      <c r="I32" s="88">
        <f>'[1]1'!G185</f>
        <v>2184</v>
      </c>
      <c r="J32" s="90">
        <f>'[1]1'!H185</f>
        <v>2184</v>
      </c>
      <c r="K32" s="88">
        <f>'[1]1'!I185</f>
        <v>182</v>
      </c>
      <c r="L32" s="88">
        <f>'[1]1'!J185</f>
        <v>186</v>
      </c>
      <c r="M32" s="88">
        <f>'[1]1'!K185</f>
        <v>190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3014</v>
      </c>
      <c r="F33" s="101">
        <f>'[1]1'!D186</f>
        <v>7000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45</v>
      </c>
      <c r="F36" s="74">
        <f t="shared" ref="F36:M36" si="5">SUM(F37:F38)</f>
        <v>257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45</v>
      </c>
      <c r="F37" s="88">
        <f>'[1]1'!D189</f>
        <v>257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0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21289</v>
      </c>
      <c r="F39" s="74">
        <f>'[1]1'!D191</f>
        <v>19553</v>
      </c>
      <c r="G39" s="74">
        <f>'[1]1'!E191</f>
        <v>21619</v>
      </c>
      <c r="H39" s="75">
        <f>'[1]1'!F191</f>
        <v>22159</v>
      </c>
      <c r="I39" s="74">
        <f>'[1]1'!G191</f>
        <v>22159</v>
      </c>
      <c r="J39" s="76">
        <f>'[1]1'!H191</f>
        <v>22159</v>
      </c>
      <c r="K39" s="74">
        <f>'[1]1'!I191</f>
        <v>3962</v>
      </c>
      <c r="L39" s="74">
        <f>'[1]1'!J191</f>
        <v>4061</v>
      </c>
      <c r="M39" s="74">
        <f>'[1]1'!K191</f>
        <v>4162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44452</v>
      </c>
      <c r="F40" s="28">
        <f t="shared" ref="F40:M40" si="6">F4+F9+F21+F29+F31+F36+F39</f>
        <v>48612</v>
      </c>
      <c r="G40" s="28">
        <f t="shared" si="6"/>
        <v>47367</v>
      </c>
      <c r="H40" s="29">
        <f t="shared" si="6"/>
        <v>45202</v>
      </c>
      <c r="I40" s="28">
        <f t="shared" si="6"/>
        <v>45202</v>
      </c>
      <c r="J40" s="30">
        <f t="shared" si="6"/>
        <v>45202</v>
      </c>
      <c r="K40" s="28">
        <f t="shared" si="6"/>
        <v>29560</v>
      </c>
      <c r="L40" s="28">
        <f t="shared" si="6"/>
        <v>30236</v>
      </c>
      <c r="M40" s="28">
        <f t="shared" si="6"/>
        <v>30928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20964624</v>
      </c>
      <c r="F4" s="74">
        <f t="shared" ref="F4:M4" si="0">F5+F8+F47</f>
        <v>22908703</v>
      </c>
      <c r="G4" s="74">
        <f t="shared" si="0"/>
        <v>25129771</v>
      </c>
      <c r="H4" s="75">
        <f t="shared" si="0"/>
        <v>26440044.750655264</v>
      </c>
      <c r="I4" s="74">
        <f t="shared" si="0"/>
        <v>27120797.750655264</v>
      </c>
      <c r="J4" s="76">
        <f t="shared" si="0"/>
        <v>27474609</v>
      </c>
      <c r="K4" s="74">
        <f t="shared" si="0"/>
        <v>29830810.395999998</v>
      </c>
      <c r="L4" s="74">
        <f t="shared" si="0"/>
        <v>31276141</v>
      </c>
      <c r="M4" s="74">
        <f t="shared" si="0"/>
        <v>32822262.599999998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18513710</v>
      </c>
      <c r="F5" s="81">
        <f t="shared" ref="F5:M5" si="1">SUM(F6:F7)</f>
        <v>20029595</v>
      </c>
      <c r="G5" s="81">
        <f t="shared" si="1"/>
        <v>21812522</v>
      </c>
      <c r="H5" s="82">
        <f t="shared" si="1"/>
        <v>23543331</v>
      </c>
      <c r="I5" s="81">
        <f t="shared" si="1"/>
        <v>23874415</v>
      </c>
      <c r="J5" s="83">
        <f t="shared" si="1"/>
        <v>24008511</v>
      </c>
      <c r="K5" s="81">
        <f t="shared" si="1"/>
        <v>26428946</v>
      </c>
      <c r="L5" s="81">
        <f t="shared" si="1"/>
        <v>27842254</v>
      </c>
      <c r="M5" s="81">
        <f t="shared" si="1"/>
        <v>29234074.599999998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15806647</v>
      </c>
      <c r="F6" s="88">
        <f>'[1]1'!$D$32</f>
        <v>17224292</v>
      </c>
      <c r="G6" s="88">
        <f>'[1]1'!$E$32</f>
        <v>18759332</v>
      </c>
      <c r="H6" s="89">
        <f>'[1]1'!$F$32</f>
        <v>20350683.41</v>
      </c>
      <c r="I6" s="88">
        <f>'[1]1'!$G$32</f>
        <v>20642281.41</v>
      </c>
      <c r="J6" s="90">
        <f>'[1]1'!$H$32</f>
        <v>20760734</v>
      </c>
      <c r="K6" s="88">
        <f>'[1]1'!$P$32</f>
        <v>22860260</v>
      </c>
      <c r="L6" s="88">
        <f>'[1]1'!$Y$32</f>
        <v>24063040</v>
      </c>
      <c r="M6" s="88">
        <f>'[1]1'!$AA$32</f>
        <v>25265899.199999999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2707063</v>
      </c>
      <c r="F7" s="94">
        <f>'[1]1'!$D$33</f>
        <v>2805303</v>
      </c>
      <c r="G7" s="94">
        <f>'[1]1'!$E$33</f>
        <v>3053190</v>
      </c>
      <c r="H7" s="95">
        <f>'[1]1'!$F$33</f>
        <v>3192647.59</v>
      </c>
      <c r="I7" s="94">
        <f>'[1]1'!$G$33</f>
        <v>3232133.59</v>
      </c>
      <c r="J7" s="96">
        <f>'[1]1'!$H$33</f>
        <v>3247777</v>
      </c>
      <c r="K7" s="94">
        <f>'[1]1'!$P$33</f>
        <v>3568686</v>
      </c>
      <c r="L7" s="94">
        <f>'[1]1'!$Y$33</f>
        <v>3779214</v>
      </c>
      <c r="M7" s="94">
        <f>'[1]1'!$AA$33</f>
        <v>3968175.4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2450692</v>
      </c>
      <c r="F8" s="81">
        <f t="shared" si="2"/>
        <v>2876165</v>
      </c>
      <c r="G8" s="81">
        <f t="shared" si="2"/>
        <v>3316049</v>
      </c>
      <c r="H8" s="82">
        <f t="shared" si="2"/>
        <v>2896713.7506552637</v>
      </c>
      <c r="I8" s="81">
        <f t="shared" si="2"/>
        <v>3246382.7506552637</v>
      </c>
      <c r="J8" s="83">
        <f t="shared" si="2"/>
        <v>3463966</v>
      </c>
      <c r="K8" s="81">
        <f t="shared" si="2"/>
        <v>3401864.3959999997</v>
      </c>
      <c r="L8" s="81">
        <f t="shared" si="2"/>
        <v>3433887</v>
      </c>
      <c r="M8" s="81">
        <f t="shared" si="2"/>
        <v>3588188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3798</v>
      </c>
      <c r="F9" s="88">
        <f>'[1]1'!$D$35</f>
        <v>2925</v>
      </c>
      <c r="G9" s="88">
        <f>'[1]1'!$E$35</f>
        <v>3084</v>
      </c>
      <c r="H9" s="89">
        <f>'[1]1'!$F$35</f>
        <v>4768.83209599969</v>
      </c>
      <c r="I9" s="88">
        <f>'[1]1'!$G$35</f>
        <v>6806.83209599969</v>
      </c>
      <c r="J9" s="90">
        <f>'[1]1'!$H$35</f>
        <v>7323</v>
      </c>
      <c r="K9" s="88">
        <f>'[1]1'!$P$35</f>
        <v>6424</v>
      </c>
      <c r="L9" s="88">
        <f>'[1]1'!$Y$35</f>
        <v>6766</v>
      </c>
      <c r="M9" s="88">
        <f>'[1]1'!$AA$35</f>
        <v>7102.35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8255</v>
      </c>
      <c r="F10" s="101">
        <f>'[1]1'!$D$36</f>
        <v>6259</v>
      </c>
      <c r="G10" s="101">
        <f>'[1]1'!$E$36</f>
        <v>5579</v>
      </c>
      <c r="H10" s="102">
        <f>'[1]1'!$F$36</f>
        <v>9695</v>
      </c>
      <c r="I10" s="101">
        <f>'[1]1'!$G$36</f>
        <v>28820</v>
      </c>
      <c r="J10" s="103">
        <f>'[1]1'!$H$36</f>
        <v>23412</v>
      </c>
      <c r="K10" s="101">
        <f>'[1]1'!$P$36</f>
        <v>13912</v>
      </c>
      <c r="L10" s="101">
        <f>'[1]1'!$Y$36</f>
        <v>14650</v>
      </c>
      <c r="M10" s="101">
        <f>'[1]1'!$AA$36</f>
        <v>15383.7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45821</v>
      </c>
      <c r="F11" s="101">
        <f>'[1]1'!$D$37</f>
        <v>23966</v>
      </c>
      <c r="G11" s="101">
        <f>'[1]1'!$E$37</f>
        <v>3458</v>
      </c>
      <c r="H11" s="102">
        <f>'[1]1'!$F$37</f>
        <v>7355.7845815966484</v>
      </c>
      <c r="I11" s="101">
        <f>'[1]1'!$G$37</f>
        <v>3961.7845815966489</v>
      </c>
      <c r="J11" s="103">
        <f>'[1]1'!$H$37</f>
        <v>5105</v>
      </c>
      <c r="K11" s="101">
        <f>'[1]1'!$P$37</f>
        <v>11385</v>
      </c>
      <c r="L11" s="101">
        <f>'[1]1'!$Y$37</f>
        <v>11988</v>
      </c>
      <c r="M11" s="101">
        <f>'[1]1'!$AA$37</f>
        <v>12588.9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8002</v>
      </c>
      <c r="F12" s="101">
        <f>'[1]1'!$D$38</f>
        <v>11381</v>
      </c>
      <c r="G12" s="101">
        <f>'[1]1'!$E$38</f>
        <v>14449</v>
      </c>
      <c r="H12" s="102">
        <f>'[1]1'!$F$38</f>
        <v>20182</v>
      </c>
      <c r="I12" s="101">
        <f>'[1]1'!$G$38</f>
        <v>15182</v>
      </c>
      <c r="J12" s="103">
        <f>'[1]1'!$H$38</f>
        <v>15182</v>
      </c>
      <c r="K12" s="101">
        <f>'[1]1'!$P$38</f>
        <v>13479</v>
      </c>
      <c r="L12" s="101">
        <f>'[1]1'!$Y$38</f>
        <v>14193</v>
      </c>
      <c r="M12" s="101">
        <f>'[1]1'!$AA$38</f>
        <v>14902.650000000001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16655</v>
      </c>
      <c r="F13" s="101">
        <f>'[1]1'!$D$39</f>
        <v>15836</v>
      </c>
      <c r="G13" s="101">
        <f>'[1]1'!$E$39</f>
        <v>3494</v>
      </c>
      <c r="H13" s="102">
        <f>'[1]1'!$F$39</f>
        <v>7700</v>
      </c>
      <c r="I13" s="101">
        <f>'[1]1'!$G$39</f>
        <v>7703</v>
      </c>
      <c r="J13" s="103">
        <f>'[1]1'!$H$39</f>
        <v>7717</v>
      </c>
      <c r="K13" s="101">
        <f>'[1]1'!$P$39</f>
        <v>0</v>
      </c>
      <c r="L13" s="101">
        <f>'[1]1'!$Y$39</f>
        <v>0</v>
      </c>
      <c r="M13" s="101">
        <f>'[1]1'!$AA$39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9815</v>
      </c>
      <c r="F14" s="101">
        <f>'[1]1'!$D$40</f>
        <v>8806</v>
      </c>
      <c r="G14" s="101">
        <f>'[1]1'!$E$40</f>
        <v>5062</v>
      </c>
      <c r="H14" s="102">
        <f>'[1]1'!$F$40</f>
        <v>10629.879702335551</v>
      </c>
      <c r="I14" s="101">
        <f>'[1]1'!$G$40</f>
        <v>9807.879702335551</v>
      </c>
      <c r="J14" s="103">
        <f>'[1]1'!$H$40</f>
        <v>11105</v>
      </c>
      <c r="K14" s="101">
        <f>'[1]1'!$P$40</f>
        <v>8204.9259999999995</v>
      </c>
      <c r="L14" s="101">
        <f>'[1]1'!$Y$40</f>
        <v>8639</v>
      </c>
      <c r="M14" s="101">
        <f>'[1]1'!$AA$40</f>
        <v>9070.9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51576</v>
      </c>
      <c r="F15" s="101">
        <f>'[1]1'!$D$41</f>
        <v>51268</v>
      </c>
      <c r="G15" s="101">
        <f>'[1]1'!$E$41</f>
        <v>53664</v>
      </c>
      <c r="H15" s="102">
        <f>'[1]1'!$F$41</f>
        <v>24636.999798681238</v>
      </c>
      <c r="I15" s="101">
        <f>'[1]1'!$G$41</f>
        <v>44553.999798681238</v>
      </c>
      <c r="J15" s="103">
        <f>'[1]1'!$H$41</f>
        <v>52576</v>
      </c>
      <c r="K15" s="101">
        <f>'[1]1'!$P$41</f>
        <v>36127.346000000005</v>
      </c>
      <c r="L15" s="101">
        <f>'[1]1'!$Y$41</f>
        <v>38043</v>
      </c>
      <c r="M15" s="101">
        <f>'[1]1'!$AA$41</f>
        <v>39948.550000000003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38574</v>
      </c>
      <c r="F16" s="101">
        <f>'[1]1'!$D$42</f>
        <v>65417</v>
      </c>
      <c r="G16" s="101">
        <f>'[1]1'!$E$42</f>
        <v>53392</v>
      </c>
      <c r="H16" s="102">
        <f>'[1]1'!$F$42</f>
        <v>63971.230980361666</v>
      </c>
      <c r="I16" s="101">
        <f>'[1]1'!$G$42</f>
        <v>94035.230980361666</v>
      </c>
      <c r="J16" s="103">
        <f>'[1]1'!$H$42</f>
        <v>93097</v>
      </c>
      <c r="K16" s="101">
        <f>'[1]1'!$P$42</f>
        <v>102956</v>
      </c>
      <c r="L16" s="101">
        <f>'[1]1'!$Y$42</f>
        <v>108453</v>
      </c>
      <c r="M16" s="101">
        <f>'[1]1'!$AA$42</f>
        <v>113875.4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28893</v>
      </c>
      <c r="F17" s="101">
        <f>'[1]1'!$D$43</f>
        <v>29901</v>
      </c>
      <c r="G17" s="101">
        <f>'[1]1'!$E$43</f>
        <v>13245</v>
      </c>
      <c r="H17" s="102">
        <f>'[1]1'!$F$43</f>
        <v>39855</v>
      </c>
      <c r="I17" s="101">
        <f>'[1]1'!$G$43</f>
        <v>58718</v>
      </c>
      <c r="J17" s="103">
        <f>'[1]1'!$H$43</f>
        <v>64649</v>
      </c>
      <c r="K17" s="101">
        <f>'[1]1'!$P$43</f>
        <v>47549</v>
      </c>
      <c r="L17" s="101">
        <f>'[1]1'!$Y$43</f>
        <v>50059</v>
      </c>
      <c r="M17" s="101">
        <f>'[1]1'!$AA$43</f>
        <v>52561.75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31632</v>
      </c>
      <c r="F18" s="101">
        <f>'[1]1'!$D$44</f>
        <v>2116</v>
      </c>
      <c r="G18" s="101">
        <f>'[1]1'!$E$44</f>
        <v>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0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16561</v>
      </c>
      <c r="F21" s="101">
        <f>'[1]1'!$D$47</f>
        <v>26675</v>
      </c>
      <c r="G21" s="101">
        <f>'[1]1'!$E$47</f>
        <v>65487</v>
      </c>
      <c r="H21" s="102">
        <f>'[1]1'!$F$47</f>
        <v>10170</v>
      </c>
      <c r="I21" s="101">
        <f>'[1]1'!$G$47</f>
        <v>30693</v>
      </c>
      <c r="J21" s="103">
        <f>'[1]1'!$H$47</f>
        <v>30964</v>
      </c>
      <c r="K21" s="101">
        <f>'[1]1'!$P$47</f>
        <v>10590</v>
      </c>
      <c r="L21" s="101">
        <f>'[1]1'!$Y$47</f>
        <v>11151</v>
      </c>
      <c r="M21" s="101">
        <f>'[1]1'!$AA$47</f>
        <v>11708.550000000001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14488</v>
      </c>
      <c r="F22" s="101">
        <f>'[1]1'!$D$48</f>
        <v>24983</v>
      </c>
      <c r="G22" s="101">
        <f>'[1]1'!$E$48</f>
        <v>8658</v>
      </c>
      <c r="H22" s="102">
        <f>'[1]1'!$F$48</f>
        <v>15301.230610386578</v>
      </c>
      <c r="I22" s="101">
        <f>'[1]1'!$G$48</f>
        <v>16885.230610386578</v>
      </c>
      <c r="J22" s="103">
        <f>'[1]1'!$H$48</f>
        <v>15557</v>
      </c>
      <c r="K22" s="101">
        <f>'[1]1'!$P$48</f>
        <v>2270.7219999999998</v>
      </c>
      <c r="L22" s="101">
        <f>'[1]1'!$Y$48</f>
        <v>4049</v>
      </c>
      <c r="M22" s="101">
        <f>'[1]1'!$AA$48</f>
        <v>4251.05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523104</v>
      </c>
      <c r="F23" s="101">
        <f>'[1]1'!$D$49</f>
        <v>709989</v>
      </c>
      <c r="G23" s="101">
        <f>'[1]1'!$E$49</f>
        <v>628039</v>
      </c>
      <c r="H23" s="102">
        <f>'[1]1'!$F$49</f>
        <v>728601.55897600891</v>
      </c>
      <c r="I23" s="101">
        <f>'[1]1'!$G$49</f>
        <v>825863.55897600891</v>
      </c>
      <c r="J23" s="103">
        <f>'[1]1'!$H$49</f>
        <v>806723</v>
      </c>
      <c r="K23" s="101">
        <f>'[1]1'!$P$49</f>
        <v>791333</v>
      </c>
      <c r="L23" s="101">
        <f>'[1]1'!$Y$49</f>
        <v>824838</v>
      </c>
      <c r="M23" s="101">
        <f>'[1]1'!$AA$49</f>
        <v>854464.8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1</v>
      </c>
      <c r="F24" s="101">
        <f>'[1]1'!$D$50</f>
        <v>0</v>
      </c>
      <c r="G24" s="101">
        <f>'[1]1'!$E$50</f>
        <v>0</v>
      </c>
      <c r="H24" s="102">
        <f>'[1]1'!$F$50</f>
        <v>93</v>
      </c>
      <c r="I24" s="101">
        <f>'[1]1'!$G$50</f>
        <v>18</v>
      </c>
      <c r="J24" s="103">
        <f>'[1]1'!$H$50</f>
        <v>18</v>
      </c>
      <c r="K24" s="101">
        <f>'[1]1'!$P$50</f>
        <v>142</v>
      </c>
      <c r="L24" s="101">
        <f>'[1]1'!$Y$50</f>
        <v>150</v>
      </c>
      <c r="M24" s="101">
        <f>'[1]1'!$AA$50</f>
        <v>157.5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50238</v>
      </c>
      <c r="F25" s="101">
        <f>'[1]1'!$D$51</f>
        <v>39782</v>
      </c>
      <c r="G25" s="101">
        <f>'[1]1'!$E$51</f>
        <v>15167</v>
      </c>
      <c r="H25" s="102">
        <f>'[1]1'!$F$51</f>
        <v>40209</v>
      </c>
      <c r="I25" s="101">
        <f>'[1]1'!$G$51</f>
        <v>30335</v>
      </c>
      <c r="J25" s="103">
        <f>'[1]1'!$H$51</f>
        <v>21236</v>
      </c>
      <c r="K25" s="101">
        <f>'[1]1'!$P$51</f>
        <v>37873</v>
      </c>
      <c r="L25" s="101">
        <f>'[1]1'!$Y$51</f>
        <v>39879</v>
      </c>
      <c r="M25" s="101">
        <f>'[1]1'!$AA$51</f>
        <v>41872.899999999994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46</v>
      </c>
      <c r="H27" s="102">
        <f>'[1]1'!$F$53</f>
        <v>2</v>
      </c>
      <c r="I27" s="101">
        <f>'[1]1'!$G$53</f>
        <v>2</v>
      </c>
      <c r="J27" s="103">
        <f>'[1]1'!$H$53</f>
        <v>79</v>
      </c>
      <c r="K27" s="101">
        <f>'[1]1'!$P$53</f>
        <v>0</v>
      </c>
      <c r="L27" s="101">
        <f>'[1]1'!$Y$53</f>
        <v>0</v>
      </c>
      <c r="M27" s="101">
        <f>'[1]1'!$AA$53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0</v>
      </c>
      <c r="F29" s="101">
        <f>'[1]1'!$D$55</f>
        <v>0</v>
      </c>
      <c r="G29" s="101">
        <f>'[1]1'!$E$55</f>
        <v>3</v>
      </c>
      <c r="H29" s="102">
        <f>'[1]1'!$F$55</f>
        <v>0</v>
      </c>
      <c r="I29" s="101">
        <f>'[1]1'!$G$55</f>
        <v>0</v>
      </c>
      <c r="J29" s="103">
        <f>'[1]1'!$H$55</f>
        <v>2</v>
      </c>
      <c r="K29" s="101">
        <f>'[1]1'!$P$55</f>
        <v>0</v>
      </c>
      <c r="L29" s="101">
        <f>'[1]1'!$Y$55</f>
        <v>0</v>
      </c>
      <c r="M29" s="101">
        <f>'[1]1'!$AA$55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0</v>
      </c>
      <c r="F30" s="101">
        <f>'[1]1'!$D$56</f>
        <v>0</v>
      </c>
      <c r="G30" s="101">
        <f>'[1]1'!$E$56</f>
        <v>12208</v>
      </c>
      <c r="H30" s="102">
        <f>'[1]1'!$F$56</f>
        <v>0</v>
      </c>
      <c r="I30" s="101">
        <f>'[1]1'!$G$56</f>
        <v>0</v>
      </c>
      <c r="J30" s="103">
        <f>'[1]1'!$H$56</f>
        <v>0</v>
      </c>
      <c r="K30" s="101">
        <f>'[1]1'!$P$56</f>
        <v>0</v>
      </c>
      <c r="L30" s="101">
        <f>'[1]1'!$Y$56</f>
        <v>0</v>
      </c>
      <c r="M30" s="101">
        <f>'[1]1'!$AA$56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346704</v>
      </c>
      <c r="F31" s="101">
        <f>'[1]1'!$D$57</f>
        <v>228872</v>
      </c>
      <c r="G31" s="101">
        <f>'[1]1'!$E$57</f>
        <v>819637</v>
      </c>
      <c r="H31" s="102">
        <f>'[1]1'!$F$57</f>
        <v>653943.48179161816</v>
      </c>
      <c r="I31" s="101">
        <f>'[1]1'!$G$57</f>
        <v>558451.48179161816</v>
      </c>
      <c r="J31" s="103">
        <f>'[1]1'!$H$57</f>
        <v>569479</v>
      </c>
      <c r="K31" s="101">
        <f>'[1]1'!$P$57</f>
        <v>680981.72199999995</v>
      </c>
      <c r="L31" s="101">
        <f>'[1]1'!$Y$57</f>
        <v>725181</v>
      </c>
      <c r="M31" s="101">
        <f>'[1]1'!$AA$57</f>
        <v>761439.15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1729</v>
      </c>
      <c r="F32" s="101">
        <f>'[1]1'!$D$58</f>
        <v>1472</v>
      </c>
      <c r="G32" s="101">
        <f>'[1]1'!$E$58</f>
        <v>467</v>
      </c>
      <c r="H32" s="102">
        <f>'[1]1'!$F$58</f>
        <v>97</v>
      </c>
      <c r="I32" s="101">
        <f>'[1]1'!$G$58</f>
        <v>83</v>
      </c>
      <c r="J32" s="103">
        <f>'[1]1'!$H$58</f>
        <v>340</v>
      </c>
      <c r="K32" s="101">
        <f>'[1]1'!$P$58</f>
        <v>0</v>
      </c>
      <c r="L32" s="101">
        <f>'[1]1'!$Y$58</f>
        <v>0</v>
      </c>
      <c r="M32" s="101">
        <f>'[1]1'!$AA$58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402</v>
      </c>
      <c r="F33" s="101">
        <f>'[1]1'!$D$59</f>
        <v>299</v>
      </c>
      <c r="G33" s="101">
        <f>'[1]1'!$E$59</f>
        <v>1780</v>
      </c>
      <c r="H33" s="102">
        <f>'[1]1'!$F$59</f>
        <v>3</v>
      </c>
      <c r="I33" s="101">
        <f>'[1]1'!$G$59</f>
        <v>0</v>
      </c>
      <c r="J33" s="103">
        <f>'[1]1'!$H$59</f>
        <v>26</v>
      </c>
      <c r="K33" s="101">
        <f>'[1]1'!$P$59</f>
        <v>0</v>
      </c>
      <c r="L33" s="101">
        <f>'[1]1'!$Y$59</f>
        <v>0</v>
      </c>
      <c r="M33" s="101">
        <f>'[1]1'!$AA$59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0</v>
      </c>
      <c r="F36" s="101">
        <f>'[1]1'!$D$62</f>
        <v>0</v>
      </c>
      <c r="G36" s="101">
        <f>'[1]1'!$E$62</f>
        <v>345094</v>
      </c>
      <c r="H36" s="102">
        <f>'[1]1'!$F$62</f>
        <v>45106</v>
      </c>
      <c r="I36" s="101">
        <f>'[1]1'!$G$62</f>
        <v>52880</v>
      </c>
      <c r="J36" s="103">
        <f>'[1]1'!$H$62</f>
        <v>48968</v>
      </c>
      <c r="K36" s="101">
        <f>'[1]1'!$P$62</f>
        <v>62246</v>
      </c>
      <c r="L36" s="101">
        <f>'[1]1'!$Y$62</f>
        <v>65535</v>
      </c>
      <c r="M36" s="101">
        <f>'[1]1'!$AA$62</f>
        <v>68812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185310</v>
      </c>
      <c r="F37" s="101">
        <f>'[1]1'!$D$63</f>
        <v>31159</v>
      </c>
      <c r="G37" s="101">
        <f>'[1]1'!$E$63</f>
        <v>9638</v>
      </c>
      <c r="H37" s="102">
        <f>'[1]1'!$F$63</f>
        <v>11998.653299577445</v>
      </c>
      <c r="I37" s="101">
        <f>'[1]1'!$G$63</f>
        <v>29526.653299577447</v>
      </c>
      <c r="J37" s="103">
        <f>'[1]1'!$H$63</f>
        <v>27635</v>
      </c>
      <c r="K37" s="101">
        <f>'[1]1'!$P$63</f>
        <v>31975</v>
      </c>
      <c r="L37" s="101">
        <f>'[1]1'!$Y$63</f>
        <v>33669</v>
      </c>
      <c r="M37" s="101">
        <f>'[1]1'!$AA$63</f>
        <v>35351.5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81081</v>
      </c>
      <c r="F38" s="101">
        <f>'[1]1'!$D$64</f>
        <v>47600</v>
      </c>
      <c r="G38" s="101">
        <f>'[1]1'!$E$64</f>
        <v>18652</v>
      </c>
      <c r="H38" s="102">
        <f>'[1]1'!$F$64</f>
        <v>25063.262801151548</v>
      </c>
      <c r="I38" s="101">
        <f>'[1]1'!$G$64</f>
        <v>26110.262801151548</v>
      </c>
      <c r="J38" s="103">
        <f>'[1]1'!$H$64</f>
        <v>27077</v>
      </c>
      <c r="K38" s="101">
        <f>'[1]1'!$P$64</f>
        <v>37529.020000000004</v>
      </c>
      <c r="L38" s="101">
        <f>'[1]1'!$Y$64</f>
        <v>39518</v>
      </c>
      <c r="M38" s="101">
        <f>'[1]1'!$AA$64</f>
        <v>41494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76128</v>
      </c>
      <c r="F39" s="101">
        <f>'[1]1'!$D$65</f>
        <v>100173</v>
      </c>
      <c r="G39" s="101">
        <f>'[1]1'!$E$65</f>
        <v>174837</v>
      </c>
      <c r="H39" s="102">
        <f>'[1]1'!$F$65</f>
        <v>114419.59136225413</v>
      </c>
      <c r="I39" s="101">
        <f>'[1]1'!$G$65</f>
        <v>119322.59136225413</v>
      </c>
      <c r="J39" s="103">
        <f>'[1]1'!$H$65</f>
        <v>129540</v>
      </c>
      <c r="K39" s="101">
        <f>'[1]1'!$P$65</f>
        <v>135962</v>
      </c>
      <c r="L39" s="101">
        <f>'[1]1'!$Y$65</f>
        <v>143166</v>
      </c>
      <c r="M39" s="101">
        <f>'[1]1'!$AA$65</f>
        <v>150324.4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320778</v>
      </c>
      <c r="F40" s="101">
        <f>'[1]1'!$D$66</f>
        <v>507561</v>
      </c>
      <c r="G40" s="101">
        <f>'[1]1'!$E$66</f>
        <v>554819</v>
      </c>
      <c r="H40" s="102">
        <f>'[1]1'!$F$66</f>
        <v>380794</v>
      </c>
      <c r="I40" s="101">
        <f>'[1]1'!$G$66</f>
        <v>645053</v>
      </c>
      <c r="J40" s="103">
        <f>'[1]1'!$H$66</f>
        <v>763982</v>
      </c>
      <c r="K40" s="101">
        <f>'[1]1'!$P$66</f>
        <v>546854</v>
      </c>
      <c r="L40" s="101">
        <f>'[1]1'!$Y$66</f>
        <v>425680</v>
      </c>
      <c r="M40" s="101">
        <f>'[1]1'!$AA$66</f>
        <v>441725.75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208190</v>
      </c>
      <c r="F41" s="101">
        <f>'[1]1'!$D$67</f>
        <v>240454</v>
      </c>
      <c r="G41" s="101">
        <f>'[1]1'!$E$67</f>
        <v>312865</v>
      </c>
      <c r="H41" s="102">
        <f>'[1]1'!$F$67</f>
        <v>352210</v>
      </c>
      <c r="I41" s="101">
        <f>'[1]1'!$G$67</f>
        <v>348842</v>
      </c>
      <c r="J41" s="103">
        <f>'[1]1'!$H$67</f>
        <v>454888</v>
      </c>
      <c r="K41" s="101">
        <f>'[1]1'!$P$67</f>
        <v>467179.80200000003</v>
      </c>
      <c r="L41" s="101">
        <f>'[1]1'!$Y$67</f>
        <v>492685</v>
      </c>
      <c r="M41" s="101">
        <f>'[1]1'!$AA$67</f>
        <v>517661.8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63207</v>
      </c>
      <c r="F42" s="101">
        <f>'[1]1'!$D$68</f>
        <v>75547</v>
      </c>
      <c r="G42" s="101">
        <f>'[1]1'!$E$68</f>
        <v>75748</v>
      </c>
      <c r="H42" s="102">
        <f>'[1]1'!$F$68</f>
        <v>99115.330847768491</v>
      </c>
      <c r="I42" s="101">
        <f>'[1]1'!$G$68</f>
        <v>89900.330847768491</v>
      </c>
      <c r="J42" s="103">
        <f>'[1]1'!$H$68</f>
        <v>95981</v>
      </c>
      <c r="K42" s="101">
        <f>'[1]1'!$P$68</f>
        <v>93371.28</v>
      </c>
      <c r="L42" s="101">
        <f>'[1]1'!$Y$68</f>
        <v>98326</v>
      </c>
      <c r="M42" s="101">
        <f>'[1]1'!$AA$68</f>
        <v>102354.85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240235</v>
      </c>
      <c r="F43" s="101">
        <f>'[1]1'!$D$69</f>
        <v>359898</v>
      </c>
      <c r="G43" s="101">
        <f>'[1]1'!$E$69</f>
        <v>56841</v>
      </c>
      <c r="H43" s="102">
        <f>'[1]1'!$F$69</f>
        <v>158249</v>
      </c>
      <c r="I43" s="101">
        <f>'[1]1'!$G$69</f>
        <v>116060</v>
      </c>
      <c r="J43" s="103">
        <f>'[1]1'!$H$69</f>
        <v>104519</v>
      </c>
      <c r="K43" s="101">
        <f>'[1]1'!$P$69</f>
        <v>162960.954</v>
      </c>
      <c r="L43" s="101">
        <f>'[1]1'!$Y$69</f>
        <v>171371</v>
      </c>
      <c r="M43" s="101">
        <f>'[1]1'!$AA$69</f>
        <v>179938.7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65496</v>
      </c>
      <c r="F44" s="101">
        <f>'[1]1'!$D$70</f>
        <v>256983</v>
      </c>
      <c r="G44" s="101">
        <f>'[1]1'!$E$70</f>
        <v>54134</v>
      </c>
      <c r="H44" s="102">
        <f>'[1]1'!$F$70</f>
        <v>64882.976559376824</v>
      </c>
      <c r="I44" s="101">
        <f>'[1]1'!$G$70</f>
        <v>66795.976559376824</v>
      </c>
      <c r="J44" s="103">
        <f>'[1]1'!$H$70</f>
        <v>68207</v>
      </c>
      <c r="K44" s="101">
        <f>'[1]1'!$P$70</f>
        <v>90722</v>
      </c>
      <c r="L44" s="101">
        <f>'[1]1'!$Y$70</f>
        <v>95540</v>
      </c>
      <c r="M44" s="101">
        <f>'[1]1'!$AA$70</f>
        <v>100319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14019</v>
      </c>
      <c r="F45" s="101">
        <f>'[1]1'!$D$71</f>
        <v>6784</v>
      </c>
      <c r="G45" s="101">
        <f>'[1]1'!$E$71</f>
        <v>5565</v>
      </c>
      <c r="H45" s="102">
        <f>'[1]1'!$F$71</f>
        <v>7659.9372481459777</v>
      </c>
      <c r="I45" s="101">
        <f>'[1]1'!$G$71</f>
        <v>18803.93724814598</v>
      </c>
      <c r="J45" s="103">
        <f>'[1]1'!$H$71</f>
        <v>18150</v>
      </c>
      <c r="K45" s="101">
        <f>'[1]1'!$P$71</f>
        <v>8971.6239999999998</v>
      </c>
      <c r="L45" s="101">
        <f>'[1]1'!$Y$71</f>
        <v>9447</v>
      </c>
      <c r="M45" s="101">
        <f>'[1]1'!$AA$71</f>
        <v>9920.85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0</v>
      </c>
      <c r="F46" s="94">
        <f>'[1]1'!$D$72</f>
        <v>59</v>
      </c>
      <c r="G46" s="94">
        <f>'[1]1'!$E$72</f>
        <v>937</v>
      </c>
      <c r="H46" s="95">
        <f>'[1]1'!$F$72</f>
        <v>0</v>
      </c>
      <c r="I46" s="94">
        <f>'[1]1'!$G$72</f>
        <v>1168</v>
      </c>
      <c r="J46" s="96">
        <f>'[1]1'!$H$72</f>
        <v>429</v>
      </c>
      <c r="K46" s="94">
        <f>'[1]1'!$P$72</f>
        <v>865</v>
      </c>
      <c r="L46" s="94">
        <f>'[1]1'!$Y$72</f>
        <v>911</v>
      </c>
      <c r="M46" s="94">
        <f>'[1]1'!$AA$72</f>
        <v>957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222</v>
      </c>
      <c r="F47" s="81">
        <f t="shared" si="3"/>
        <v>2943</v>
      </c>
      <c r="G47" s="81">
        <f t="shared" si="3"/>
        <v>1200</v>
      </c>
      <c r="H47" s="82">
        <f t="shared" si="3"/>
        <v>0</v>
      </c>
      <c r="I47" s="81">
        <f t="shared" si="3"/>
        <v>0</v>
      </c>
      <c r="J47" s="83">
        <f t="shared" si="3"/>
        <v>2132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222</v>
      </c>
      <c r="F48" s="88">
        <f>'[1]1'!$D$74</f>
        <v>2835</v>
      </c>
      <c r="G48" s="88">
        <f>'[1]1'!$E$74</f>
        <v>1200</v>
      </c>
      <c r="H48" s="89">
        <f>'[1]1'!$F$74</f>
        <v>0</v>
      </c>
      <c r="I48" s="88">
        <f>'[1]1'!$G$74</f>
        <v>0</v>
      </c>
      <c r="J48" s="90">
        <f>'[1]1'!$H$74</f>
        <v>2132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108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2245096</v>
      </c>
      <c r="F51" s="74">
        <f t="shared" si="4"/>
        <v>2376320</v>
      </c>
      <c r="G51" s="74">
        <f t="shared" si="4"/>
        <v>3003795</v>
      </c>
      <c r="H51" s="75">
        <f t="shared" si="4"/>
        <v>3696130</v>
      </c>
      <c r="I51" s="74">
        <f t="shared" si="4"/>
        <v>3423636</v>
      </c>
      <c r="J51" s="76">
        <f t="shared" si="4"/>
        <v>3413197</v>
      </c>
      <c r="K51" s="74">
        <f t="shared" si="4"/>
        <v>3950683</v>
      </c>
      <c r="L51" s="74">
        <f t="shared" si="4"/>
        <v>4155360</v>
      </c>
      <c r="M51" s="74">
        <f t="shared" si="4"/>
        <v>4375531.6500000004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0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11733</v>
      </c>
      <c r="F59" s="81">
        <f t="shared" si="8"/>
        <v>12522</v>
      </c>
      <c r="G59" s="81">
        <f t="shared" si="8"/>
        <v>12520</v>
      </c>
      <c r="H59" s="82">
        <f t="shared" si="8"/>
        <v>13825</v>
      </c>
      <c r="I59" s="81">
        <f t="shared" si="8"/>
        <v>13825</v>
      </c>
      <c r="J59" s="83">
        <f t="shared" si="8"/>
        <v>22252</v>
      </c>
      <c r="K59" s="81">
        <f t="shared" si="8"/>
        <v>79312</v>
      </c>
      <c r="L59" s="81">
        <f t="shared" si="8"/>
        <v>83868</v>
      </c>
      <c r="M59" s="81">
        <f t="shared" si="8"/>
        <v>88060.05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11733</v>
      </c>
      <c r="F61" s="94">
        <f>'[1]1'!$D$86</f>
        <v>12522</v>
      </c>
      <c r="G61" s="94">
        <f>'[1]1'!$E$86</f>
        <v>12520</v>
      </c>
      <c r="H61" s="95">
        <f>'[1]1'!$F$86</f>
        <v>13825</v>
      </c>
      <c r="I61" s="94">
        <f>'[1]1'!$G$86</f>
        <v>13825</v>
      </c>
      <c r="J61" s="96">
        <f>'[1]1'!$H$86</f>
        <v>22252</v>
      </c>
      <c r="K61" s="94">
        <f>'[1]1'!$P$86</f>
        <v>79312</v>
      </c>
      <c r="L61" s="94">
        <f>'[1]1'!$Y$86</f>
        <v>83868</v>
      </c>
      <c r="M61" s="94">
        <f>'[1]1'!$AA$86</f>
        <v>88060.05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2074407</v>
      </c>
      <c r="F72" s="101">
        <f>'[1]1'!$D$96</f>
        <v>2144033</v>
      </c>
      <c r="G72" s="101">
        <f>'[1]1'!$E$96</f>
        <v>2716922</v>
      </c>
      <c r="H72" s="102">
        <f>'[1]1'!$F$96</f>
        <v>3400210</v>
      </c>
      <c r="I72" s="101">
        <f>'[1]1'!$G$96</f>
        <v>3128088</v>
      </c>
      <c r="J72" s="103">
        <f>'[1]1'!$H$96</f>
        <v>3075758</v>
      </c>
      <c r="K72" s="101">
        <f>'[1]1'!$P$96</f>
        <v>3545414</v>
      </c>
      <c r="L72" s="101">
        <f>'[1]1'!$Y$96</f>
        <v>3727793</v>
      </c>
      <c r="M72" s="101">
        <f>'[1]1'!$AA$96</f>
        <v>3926588.1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158956</v>
      </c>
      <c r="F73" s="101">
        <f t="shared" si="12"/>
        <v>219765</v>
      </c>
      <c r="G73" s="101">
        <f t="shared" si="12"/>
        <v>274353</v>
      </c>
      <c r="H73" s="102">
        <f t="shared" si="12"/>
        <v>282095</v>
      </c>
      <c r="I73" s="101">
        <f t="shared" si="12"/>
        <v>281723</v>
      </c>
      <c r="J73" s="103">
        <f t="shared" si="12"/>
        <v>315187</v>
      </c>
      <c r="K73" s="101">
        <f t="shared" si="12"/>
        <v>325957</v>
      </c>
      <c r="L73" s="101">
        <f t="shared" si="12"/>
        <v>343699</v>
      </c>
      <c r="M73" s="101">
        <f t="shared" si="12"/>
        <v>360883.5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86612</v>
      </c>
      <c r="F74" s="88">
        <f>'[1]1'!$D$98</f>
        <v>126337</v>
      </c>
      <c r="G74" s="88">
        <f>'[1]1'!$E$98</f>
        <v>129540</v>
      </c>
      <c r="H74" s="89">
        <f>'[1]1'!$F$98</f>
        <v>102095</v>
      </c>
      <c r="I74" s="88">
        <f>'[1]1'!$G$98</f>
        <v>102120</v>
      </c>
      <c r="J74" s="90">
        <f>'[1]1'!$H$98</f>
        <v>126548</v>
      </c>
      <c r="K74" s="88">
        <f>'[1]1'!$P$98</f>
        <v>107552</v>
      </c>
      <c r="L74" s="88">
        <f>'[1]1'!$Y$98</f>
        <v>113252</v>
      </c>
      <c r="M74" s="88">
        <f>'[1]1'!$AA$98</f>
        <v>118914.5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72344</v>
      </c>
      <c r="F75" s="94">
        <f>'[1]1'!$D$99</f>
        <v>93428</v>
      </c>
      <c r="G75" s="94">
        <f>'[1]1'!$E$99</f>
        <v>144813</v>
      </c>
      <c r="H75" s="95">
        <f>'[1]1'!$F$99</f>
        <v>180000</v>
      </c>
      <c r="I75" s="94">
        <f>'[1]1'!$G$99</f>
        <v>179603</v>
      </c>
      <c r="J75" s="96">
        <f>'[1]1'!$H$99</f>
        <v>188639</v>
      </c>
      <c r="K75" s="94">
        <f>'[1]1'!$P$99</f>
        <v>218405</v>
      </c>
      <c r="L75" s="94">
        <f>'[1]1'!$Y$99</f>
        <v>230447</v>
      </c>
      <c r="M75" s="94">
        <f>'[1]1'!$AA$99</f>
        <v>241969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1378567</v>
      </c>
      <c r="F77" s="74">
        <f t="shared" si="13"/>
        <v>1386908</v>
      </c>
      <c r="G77" s="74">
        <f t="shared" si="13"/>
        <v>1044349</v>
      </c>
      <c r="H77" s="75">
        <f t="shared" si="13"/>
        <v>1500745</v>
      </c>
      <c r="I77" s="74">
        <f t="shared" si="13"/>
        <v>1440120</v>
      </c>
      <c r="J77" s="76">
        <f t="shared" si="13"/>
        <v>1372153</v>
      </c>
      <c r="K77" s="74">
        <f t="shared" si="13"/>
        <v>2262415.7400000002</v>
      </c>
      <c r="L77" s="74">
        <f t="shared" si="13"/>
        <v>2388412</v>
      </c>
      <c r="M77" s="74">
        <f t="shared" si="13"/>
        <v>2604260.0999999996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1258561</v>
      </c>
      <c r="F78" s="81">
        <f t="shared" si="14"/>
        <v>1335427</v>
      </c>
      <c r="G78" s="81">
        <f t="shared" si="14"/>
        <v>988387</v>
      </c>
      <c r="H78" s="82">
        <f t="shared" si="14"/>
        <v>1440297</v>
      </c>
      <c r="I78" s="81">
        <f t="shared" si="14"/>
        <v>1381136</v>
      </c>
      <c r="J78" s="83">
        <f t="shared" si="14"/>
        <v>1267969</v>
      </c>
      <c r="K78" s="81">
        <f t="shared" si="14"/>
        <v>2192801</v>
      </c>
      <c r="L78" s="81">
        <f t="shared" si="14"/>
        <v>2302734</v>
      </c>
      <c r="M78" s="81">
        <f t="shared" si="14"/>
        <v>2510765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1258561</v>
      </c>
      <c r="F79" s="88">
        <f>'[1]1'!$D$102</f>
        <v>1335427</v>
      </c>
      <c r="G79" s="88">
        <f>'[1]1'!$E$102</f>
        <v>988387</v>
      </c>
      <c r="H79" s="89">
        <f>'[1]1'!$F$102</f>
        <v>1440297</v>
      </c>
      <c r="I79" s="88">
        <f>'[1]1'!$G$102</f>
        <v>1381136</v>
      </c>
      <c r="J79" s="90">
        <f>'[1]1'!$H$102</f>
        <v>1267969</v>
      </c>
      <c r="K79" s="88">
        <f>'[1]1'!$P$102</f>
        <v>2192801</v>
      </c>
      <c r="L79" s="88">
        <f>'[1]1'!$Y$102</f>
        <v>2302734</v>
      </c>
      <c r="M79" s="88">
        <f>'[1]1'!$AA$102</f>
        <v>2510765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0</v>
      </c>
      <c r="G80" s="94">
        <f>'[1]1'!$E$103</f>
        <v>0</v>
      </c>
      <c r="H80" s="95">
        <f>'[1]1'!$F$103</f>
        <v>0</v>
      </c>
      <c r="I80" s="94">
        <f>'[1]1'!$G$103</f>
        <v>0</v>
      </c>
      <c r="J80" s="96">
        <f>'[1]1'!$H$103</f>
        <v>0</v>
      </c>
      <c r="K80" s="94">
        <f>'[1]1'!$P$103</f>
        <v>0</v>
      </c>
      <c r="L80" s="94">
        <f>'[1]1'!$Y$103</f>
        <v>0</v>
      </c>
      <c r="M80" s="94">
        <f>'[1]1'!$AA$103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118017</v>
      </c>
      <c r="F81" s="101">
        <f t="shared" si="15"/>
        <v>42654</v>
      </c>
      <c r="G81" s="101">
        <f t="shared" si="15"/>
        <v>42583</v>
      </c>
      <c r="H81" s="102">
        <f t="shared" si="15"/>
        <v>37388</v>
      </c>
      <c r="I81" s="101">
        <f t="shared" si="15"/>
        <v>35984</v>
      </c>
      <c r="J81" s="103">
        <f t="shared" si="15"/>
        <v>48900</v>
      </c>
      <c r="K81" s="101">
        <f t="shared" si="15"/>
        <v>47114.740000000005</v>
      </c>
      <c r="L81" s="101">
        <f t="shared" si="15"/>
        <v>49612</v>
      </c>
      <c r="M81" s="101">
        <f t="shared" si="15"/>
        <v>52090.8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0</v>
      </c>
      <c r="F82" s="88">
        <f>'[1]1'!$D$105</f>
        <v>0</v>
      </c>
      <c r="G82" s="88">
        <f>'[1]1'!$E$105</f>
        <v>189</v>
      </c>
      <c r="H82" s="89">
        <f>'[1]1'!$F$105</f>
        <v>0</v>
      </c>
      <c r="I82" s="88">
        <f>'[1]1'!$G$105</f>
        <v>0</v>
      </c>
      <c r="J82" s="90">
        <f>'[1]1'!$H$105</f>
        <v>0</v>
      </c>
      <c r="K82" s="88">
        <f>'[1]1'!$P$105</f>
        <v>0</v>
      </c>
      <c r="L82" s="88">
        <f>'[1]1'!$Y$105</f>
        <v>0</v>
      </c>
      <c r="M82" s="88">
        <f>'[1]1'!$AA$105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118017</v>
      </c>
      <c r="F83" s="94">
        <f>'[1]1'!$D$106</f>
        <v>42654</v>
      </c>
      <c r="G83" s="94">
        <f>'[1]1'!$E$106</f>
        <v>42394</v>
      </c>
      <c r="H83" s="95">
        <f>'[1]1'!$F$106</f>
        <v>37388</v>
      </c>
      <c r="I83" s="94">
        <f>'[1]1'!$G$106</f>
        <v>35984</v>
      </c>
      <c r="J83" s="96">
        <f>'[1]1'!$H$106</f>
        <v>48900</v>
      </c>
      <c r="K83" s="94">
        <f>'[1]1'!$P$106</f>
        <v>47114.740000000005</v>
      </c>
      <c r="L83" s="94">
        <f>'[1]1'!$Y$106</f>
        <v>49612</v>
      </c>
      <c r="M83" s="94">
        <f>'[1]1'!$AA$106</f>
        <v>52090.8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6569</v>
      </c>
      <c r="G87" s="101">
        <f>'[1]1'!$E$110</f>
        <v>12521</v>
      </c>
      <c r="H87" s="102">
        <f>'[1]1'!$F$110</f>
        <v>22000</v>
      </c>
      <c r="I87" s="101">
        <f>'[1]1'!$G$110</f>
        <v>22000</v>
      </c>
      <c r="J87" s="103">
        <f>'[1]1'!$H$110</f>
        <v>54284</v>
      </c>
      <c r="K87" s="101">
        <f>'[1]1'!$P$110</f>
        <v>16740</v>
      </c>
      <c r="L87" s="101">
        <f>'[1]1'!$Y$110</f>
        <v>30000</v>
      </c>
      <c r="M87" s="101">
        <f>'[1]1'!$AA$110</f>
        <v>35035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1989</v>
      </c>
      <c r="F88" s="101">
        <f>'[1]1'!$D$111</f>
        <v>2258</v>
      </c>
      <c r="G88" s="101">
        <f>'[1]1'!$E$111</f>
        <v>858</v>
      </c>
      <c r="H88" s="102">
        <f>'[1]1'!$F$111</f>
        <v>1060</v>
      </c>
      <c r="I88" s="101">
        <f>'[1]1'!$G$111</f>
        <v>1000</v>
      </c>
      <c r="J88" s="103">
        <f>'[1]1'!$H$111</f>
        <v>1000</v>
      </c>
      <c r="K88" s="101">
        <f>'[1]1'!$P$111</f>
        <v>5760</v>
      </c>
      <c r="L88" s="101">
        <f>'[1]1'!$Y$111</f>
        <v>6066</v>
      </c>
      <c r="M88" s="101">
        <f>'[1]1'!$AA$111</f>
        <v>6369.3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7416</v>
      </c>
      <c r="F90" s="74">
        <f>'[1]1'!$D$112</f>
        <v>60192</v>
      </c>
      <c r="G90" s="74">
        <f>'[1]1'!$E$112</f>
        <v>31492</v>
      </c>
      <c r="H90" s="75">
        <f>'[1]1'!$F$112</f>
        <v>0</v>
      </c>
      <c r="I90" s="74">
        <f>'[1]1'!$G$112</f>
        <v>0</v>
      </c>
      <c r="J90" s="76">
        <f>'[1]1'!$H$112</f>
        <v>4962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24595703</v>
      </c>
      <c r="F92" s="28">
        <f t="shared" ref="F92:M92" si="16">F4+F51+F77+F90</f>
        <v>26732123</v>
      </c>
      <c r="G92" s="28">
        <f t="shared" si="16"/>
        <v>29209407</v>
      </c>
      <c r="H92" s="29">
        <f t="shared" si="16"/>
        <v>31636919.750655264</v>
      </c>
      <c r="I92" s="28">
        <f t="shared" si="16"/>
        <v>31984553.750655264</v>
      </c>
      <c r="J92" s="30">
        <f t="shared" si="16"/>
        <v>32264921</v>
      </c>
      <c r="K92" s="28">
        <f t="shared" si="16"/>
        <v>36043909.136</v>
      </c>
      <c r="L92" s="28">
        <f t="shared" si="16"/>
        <v>37819913</v>
      </c>
      <c r="M92" s="28">
        <f t="shared" si="16"/>
        <v>39802054.350000001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1999197</v>
      </c>
      <c r="F4" s="74">
        <f t="shared" ref="F4:M4" si="0">F5+F8+F47</f>
        <v>2329596</v>
      </c>
      <c r="G4" s="74">
        <f t="shared" si="0"/>
        <v>2413309</v>
      </c>
      <c r="H4" s="75">
        <f t="shared" si="0"/>
        <v>2432723</v>
      </c>
      <c r="I4" s="74">
        <f t="shared" si="0"/>
        <v>2488888</v>
      </c>
      <c r="J4" s="76">
        <f t="shared" si="0"/>
        <v>2585539</v>
      </c>
      <c r="K4" s="74">
        <f t="shared" si="0"/>
        <v>2514864</v>
      </c>
      <c r="L4" s="74">
        <f t="shared" si="0"/>
        <v>2644047</v>
      </c>
      <c r="M4" s="74">
        <f t="shared" si="0"/>
        <v>2775956.35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1589608</v>
      </c>
      <c r="F5" s="81">
        <f t="shared" ref="F5:M5" si="1">SUM(F6:F7)</f>
        <v>1834740</v>
      </c>
      <c r="G5" s="81">
        <f t="shared" si="1"/>
        <v>1900390</v>
      </c>
      <c r="H5" s="82">
        <f t="shared" si="1"/>
        <v>1985320</v>
      </c>
      <c r="I5" s="81">
        <f t="shared" si="1"/>
        <v>1987220</v>
      </c>
      <c r="J5" s="83">
        <f t="shared" si="1"/>
        <v>2068057</v>
      </c>
      <c r="K5" s="81">
        <f t="shared" si="1"/>
        <v>2052703</v>
      </c>
      <c r="L5" s="81">
        <f t="shared" si="1"/>
        <v>2157392</v>
      </c>
      <c r="M5" s="81">
        <f t="shared" si="1"/>
        <v>2264967.6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1358702</v>
      </c>
      <c r="F6" s="88">
        <f>'[1]1'!D$226</f>
        <v>1557644</v>
      </c>
      <c r="G6" s="88">
        <f>'[1]1'!E$226</f>
        <v>1631014</v>
      </c>
      <c r="H6" s="89">
        <f>'[1]1'!F$226</f>
        <v>1699031</v>
      </c>
      <c r="I6" s="88">
        <f>'[1]1'!G$226</f>
        <v>1700684</v>
      </c>
      <c r="J6" s="90">
        <f>'[1]1'!H$226</f>
        <v>1787673</v>
      </c>
      <c r="K6" s="88">
        <f>'[1]1'!P$226</f>
        <v>1752987</v>
      </c>
      <c r="L6" s="88">
        <f>'[1]1'!Y$226</f>
        <v>1842324</v>
      </c>
      <c r="M6" s="88">
        <f>'[1]1'!AA$226</f>
        <v>1934146.2000000002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230906</v>
      </c>
      <c r="F7" s="94">
        <f>'[1]1'!D$227</f>
        <v>277096</v>
      </c>
      <c r="G7" s="94">
        <f>'[1]1'!E$227</f>
        <v>269376</v>
      </c>
      <c r="H7" s="95">
        <f>'[1]1'!F$227</f>
        <v>286289</v>
      </c>
      <c r="I7" s="94">
        <f>'[1]1'!G$227</f>
        <v>286536</v>
      </c>
      <c r="J7" s="96">
        <f>'[1]1'!H$227</f>
        <v>280384</v>
      </c>
      <c r="K7" s="94">
        <f>'[1]1'!P$227</f>
        <v>299716</v>
      </c>
      <c r="L7" s="94">
        <f>'[1]1'!Y$227</f>
        <v>315068</v>
      </c>
      <c r="M7" s="94">
        <f>'[1]1'!AA$227</f>
        <v>330821.40000000002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409577</v>
      </c>
      <c r="F8" s="81">
        <f t="shared" ref="F8:M8" si="3">SUM(F9:F46)</f>
        <v>492118</v>
      </c>
      <c r="G8" s="81">
        <f t="shared" si="3"/>
        <v>512069</v>
      </c>
      <c r="H8" s="82">
        <f t="shared" si="3"/>
        <v>447403</v>
      </c>
      <c r="I8" s="81">
        <f t="shared" si="3"/>
        <v>501668</v>
      </c>
      <c r="J8" s="83">
        <f t="shared" si="3"/>
        <v>516997</v>
      </c>
      <c r="K8" s="81">
        <f t="shared" si="3"/>
        <v>462161</v>
      </c>
      <c r="L8" s="81">
        <f t="shared" si="3"/>
        <v>486655</v>
      </c>
      <c r="M8" s="81">
        <f t="shared" si="3"/>
        <v>510988.74999999994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1425</v>
      </c>
      <c r="F9" s="88">
        <f>'[1]1'!D$229</f>
        <v>1567</v>
      </c>
      <c r="G9" s="88">
        <f>'[1]1'!E$229</f>
        <v>1608</v>
      </c>
      <c r="H9" s="89">
        <f>'[1]1'!F$229</f>
        <v>264</v>
      </c>
      <c r="I9" s="88">
        <f>'[1]1'!G$229</f>
        <v>319</v>
      </c>
      <c r="J9" s="90">
        <f>'[1]1'!H$229</f>
        <v>1425</v>
      </c>
      <c r="K9" s="88">
        <f>'[1]1'!P$229</f>
        <v>272</v>
      </c>
      <c r="L9" s="88">
        <f>'[1]1'!Y$229</f>
        <v>287</v>
      </c>
      <c r="M9" s="88">
        <f>'[1]1'!AA$229</f>
        <v>301.35000000000002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5196</v>
      </c>
      <c r="F10" s="101">
        <f>'[1]1'!D$230</f>
        <v>4956</v>
      </c>
      <c r="G10" s="101">
        <f>'[1]1'!E$230</f>
        <v>2321</v>
      </c>
      <c r="H10" s="102">
        <f>'[1]1'!F$230</f>
        <v>5299</v>
      </c>
      <c r="I10" s="101">
        <f>'[1]1'!G$230</f>
        <v>9141</v>
      </c>
      <c r="J10" s="103">
        <f>'[1]1'!H$230</f>
        <v>8035</v>
      </c>
      <c r="K10" s="101">
        <f>'[1]1'!P$230</f>
        <v>5924</v>
      </c>
      <c r="L10" s="101">
        <f>'[1]1'!Y$230</f>
        <v>6238</v>
      </c>
      <c r="M10" s="101">
        <f>'[1]1'!AA$230</f>
        <v>6549.9000000000005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3270</v>
      </c>
      <c r="F11" s="101">
        <f>'[1]1'!D$231</f>
        <v>1553</v>
      </c>
      <c r="G11" s="101">
        <f>'[1]1'!E$231</f>
        <v>462</v>
      </c>
      <c r="H11" s="102">
        <f>'[1]1'!F$231</f>
        <v>1708</v>
      </c>
      <c r="I11" s="101">
        <f>'[1]1'!G$231</f>
        <v>1965</v>
      </c>
      <c r="J11" s="103">
        <f>'[1]1'!H$231</f>
        <v>2620</v>
      </c>
      <c r="K11" s="101">
        <f>'[1]1'!P$231</f>
        <v>1754</v>
      </c>
      <c r="L11" s="101">
        <f>'[1]1'!Y$231</f>
        <v>1847</v>
      </c>
      <c r="M11" s="101">
        <f>'[1]1'!AA$231</f>
        <v>1939.3500000000001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8002</v>
      </c>
      <c r="F12" s="101">
        <f>'[1]1'!D$232</f>
        <v>11337</v>
      </c>
      <c r="G12" s="101">
        <f>'[1]1'!E$232</f>
        <v>14414</v>
      </c>
      <c r="H12" s="102">
        <f>'[1]1'!F$232</f>
        <v>20182</v>
      </c>
      <c r="I12" s="101">
        <f>'[1]1'!G$232</f>
        <v>15182</v>
      </c>
      <c r="J12" s="103">
        <f>'[1]1'!H$232</f>
        <v>15182</v>
      </c>
      <c r="K12" s="101">
        <f>'[1]1'!P$232</f>
        <v>13479</v>
      </c>
      <c r="L12" s="101">
        <f>'[1]1'!Y$232</f>
        <v>14193</v>
      </c>
      <c r="M12" s="101">
        <f>'[1]1'!AA$232</f>
        <v>14902.650000000001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2306</v>
      </c>
      <c r="F13" s="101">
        <f>'[1]1'!D$233</f>
        <v>1224</v>
      </c>
      <c r="G13" s="101">
        <f>'[1]1'!E$233</f>
        <v>0</v>
      </c>
      <c r="H13" s="102">
        <f>'[1]1'!F$233</f>
        <v>7700</v>
      </c>
      <c r="I13" s="101">
        <f>'[1]1'!G$233</f>
        <v>0</v>
      </c>
      <c r="J13" s="103">
        <f>'[1]1'!H$233</f>
        <v>0</v>
      </c>
      <c r="K13" s="101">
        <f>'[1]1'!P$233</f>
        <v>0</v>
      </c>
      <c r="L13" s="101">
        <f>'[1]1'!Y$233</f>
        <v>0</v>
      </c>
      <c r="M13" s="101">
        <f>'[1]1'!AA$233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1480</v>
      </c>
      <c r="F14" s="101">
        <f>'[1]1'!D$234</f>
        <v>981</v>
      </c>
      <c r="G14" s="101">
        <f>'[1]1'!E$234</f>
        <v>539</v>
      </c>
      <c r="H14" s="102">
        <f>'[1]1'!F$234</f>
        <v>1858</v>
      </c>
      <c r="I14" s="101">
        <f>'[1]1'!G$234</f>
        <v>2889</v>
      </c>
      <c r="J14" s="103">
        <f>'[1]1'!H$234</f>
        <v>2951</v>
      </c>
      <c r="K14" s="101">
        <f>'[1]1'!P$234</f>
        <v>2050</v>
      </c>
      <c r="L14" s="101">
        <f>'[1]1'!Y$234</f>
        <v>2158</v>
      </c>
      <c r="M14" s="101">
        <f>'[1]1'!AA$234</f>
        <v>2265.9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43149</v>
      </c>
      <c r="F15" s="101">
        <f>'[1]1'!D$235</f>
        <v>43565</v>
      </c>
      <c r="G15" s="101">
        <f>'[1]1'!E$235</f>
        <v>37512</v>
      </c>
      <c r="H15" s="102">
        <f>'[1]1'!F$235</f>
        <v>15502</v>
      </c>
      <c r="I15" s="101">
        <f>'[1]1'!G$235</f>
        <v>34266</v>
      </c>
      <c r="J15" s="103">
        <f>'[1]1'!H$235</f>
        <v>41481</v>
      </c>
      <c r="K15" s="101">
        <f>'[1]1'!P$235</f>
        <v>16708</v>
      </c>
      <c r="L15" s="101">
        <f>'[1]1'!Y$235</f>
        <v>17594</v>
      </c>
      <c r="M15" s="101">
        <f>'[1]1'!AA$235</f>
        <v>18474.7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36410</v>
      </c>
      <c r="F16" s="101">
        <f>'[1]1'!D$236</f>
        <v>61608</v>
      </c>
      <c r="G16" s="101">
        <f>'[1]1'!E$236</f>
        <v>47791</v>
      </c>
      <c r="H16" s="102">
        <f>'[1]1'!F$236</f>
        <v>50361</v>
      </c>
      <c r="I16" s="101">
        <f>'[1]1'!G$236</f>
        <v>62224</v>
      </c>
      <c r="J16" s="103">
        <f>'[1]1'!H$236</f>
        <v>64973</v>
      </c>
      <c r="K16" s="101">
        <f>'[1]1'!P$236</f>
        <v>71252</v>
      </c>
      <c r="L16" s="101">
        <f>'[1]1'!Y$236</f>
        <v>75028</v>
      </c>
      <c r="M16" s="101">
        <f>'[1]1'!AA$236</f>
        <v>78779.399999999994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13665</v>
      </c>
      <c r="F17" s="101">
        <f>'[1]1'!D$237</f>
        <v>12161</v>
      </c>
      <c r="G17" s="101">
        <f>'[1]1'!E$237</f>
        <v>12368</v>
      </c>
      <c r="H17" s="102">
        <f>'[1]1'!F$237</f>
        <v>29855</v>
      </c>
      <c r="I17" s="101">
        <f>'[1]1'!G$237</f>
        <v>33718</v>
      </c>
      <c r="J17" s="103">
        <f>'[1]1'!H$237</f>
        <v>33718</v>
      </c>
      <c r="K17" s="101">
        <f>'[1]1'!P$237</f>
        <v>37089</v>
      </c>
      <c r="L17" s="101">
        <f>'[1]1'!Y$237</f>
        <v>39055</v>
      </c>
      <c r="M17" s="101">
        <f>'[1]1'!AA$237</f>
        <v>41007.75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281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16561</v>
      </c>
      <c r="F21" s="101">
        <f>'[1]1'!D$241</f>
        <v>26675</v>
      </c>
      <c r="G21" s="101">
        <f>'[1]1'!E$241</f>
        <v>64238</v>
      </c>
      <c r="H21" s="102">
        <f>'[1]1'!F$241</f>
        <v>10170</v>
      </c>
      <c r="I21" s="101">
        <f>'[1]1'!G$241</f>
        <v>26170</v>
      </c>
      <c r="J21" s="103">
        <f>'[1]1'!H$241</f>
        <v>26170</v>
      </c>
      <c r="K21" s="101">
        <f>'[1]1'!P$241</f>
        <v>10590</v>
      </c>
      <c r="L21" s="101">
        <f>'[1]1'!Y$241</f>
        <v>11151</v>
      </c>
      <c r="M21" s="101">
        <f>'[1]1'!AA$241</f>
        <v>11708.550000000001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1359</v>
      </c>
      <c r="F22" s="101">
        <f>'[1]1'!D$242</f>
        <v>1243</v>
      </c>
      <c r="G22" s="101">
        <f>'[1]1'!E$242</f>
        <v>934</v>
      </c>
      <c r="H22" s="102">
        <f>'[1]1'!F$242</f>
        <v>3118</v>
      </c>
      <c r="I22" s="101">
        <f>'[1]1'!G$242</f>
        <v>3169</v>
      </c>
      <c r="J22" s="103">
        <f>'[1]1'!H$242</f>
        <v>3570</v>
      </c>
      <c r="K22" s="101">
        <f>'[1]1'!P$242</f>
        <v>2090</v>
      </c>
      <c r="L22" s="101">
        <f>'[1]1'!Y$242</f>
        <v>2201</v>
      </c>
      <c r="M22" s="101">
        <f>'[1]1'!AA$242</f>
        <v>2311.0500000000002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83633</v>
      </c>
      <c r="F23" s="101">
        <f>'[1]1'!D$243</f>
        <v>90125</v>
      </c>
      <c r="G23" s="101">
        <f>'[1]1'!E$243</f>
        <v>65447</v>
      </c>
      <c r="H23" s="102">
        <f>'[1]1'!F$243</f>
        <v>95659</v>
      </c>
      <c r="I23" s="101">
        <f>'[1]1'!G$243</f>
        <v>95710</v>
      </c>
      <c r="J23" s="103">
        <f>'[1]1'!H$243</f>
        <v>83844</v>
      </c>
      <c r="K23" s="101">
        <f>'[1]1'!P$243</f>
        <v>83776</v>
      </c>
      <c r="L23" s="101">
        <f>'[1]1'!Y$243</f>
        <v>88216</v>
      </c>
      <c r="M23" s="101">
        <f>'[1]1'!AA$243</f>
        <v>92626.8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1</v>
      </c>
      <c r="F24" s="101">
        <f>'[1]1'!D$244</f>
        <v>0</v>
      </c>
      <c r="G24" s="101">
        <f>'[1]1'!E$244</f>
        <v>0</v>
      </c>
      <c r="H24" s="102">
        <f>'[1]1'!F$244</f>
        <v>93</v>
      </c>
      <c r="I24" s="101">
        <f>'[1]1'!G$244</f>
        <v>18</v>
      </c>
      <c r="J24" s="103">
        <f>'[1]1'!H$244</f>
        <v>18</v>
      </c>
      <c r="K24" s="101">
        <f>'[1]1'!P$244</f>
        <v>142</v>
      </c>
      <c r="L24" s="101">
        <f>'[1]1'!Y$244</f>
        <v>150</v>
      </c>
      <c r="M24" s="101">
        <f>'[1]1'!AA$244</f>
        <v>157.5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30059</v>
      </c>
      <c r="F25" s="101">
        <f>'[1]1'!D$245</f>
        <v>37678</v>
      </c>
      <c r="G25" s="101">
        <f>'[1]1'!E$245</f>
        <v>11596</v>
      </c>
      <c r="H25" s="102">
        <f>'[1]1'!F$245</f>
        <v>16925</v>
      </c>
      <c r="I25" s="101">
        <f>'[1]1'!G$245</f>
        <v>13749</v>
      </c>
      <c r="J25" s="103">
        <f>'[1]1'!H$245</f>
        <v>7776</v>
      </c>
      <c r="K25" s="101">
        <f>'[1]1'!P$245</f>
        <v>18259</v>
      </c>
      <c r="L25" s="101">
        <f>'[1]1'!Y$245</f>
        <v>19226</v>
      </c>
      <c r="M25" s="101">
        <f>'[1]1'!AA$245</f>
        <v>20187.299999999996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0</v>
      </c>
      <c r="H27" s="102">
        <f>'[1]1'!F$247</f>
        <v>2</v>
      </c>
      <c r="I27" s="101">
        <f>'[1]1'!G$247</f>
        <v>2</v>
      </c>
      <c r="J27" s="103">
        <f>'[1]1'!H$247</f>
        <v>0</v>
      </c>
      <c r="K27" s="101">
        <f>'[1]1'!P$247</f>
        <v>0</v>
      </c>
      <c r="L27" s="101">
        <f>'[1]1'!Y$247</f>
        <v>0</v>
      </c>
      <c r="M27" s="101">
        <f>'[1]1'!AA$247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0</v>
      </c>
      <c r="F29" s="101">
        <f>'[1]1'!D$249</f>
        <v>0</v>
      </c>
      <c r="G29" s="101">
        <f>'[1]1'!E$249</f>
        <v>2</v>
      </c>
      <c r="H29" s="102">
        <f>'[1]1'!F$249</f>
        <v>0</v>
      </c>
      <c r="I29" s="101">
        <f>'[1]1'!G$249</f>
        <v>0</v>
      </c>
      <c r="J29" s="103">
        <f>'[1]1'!H$249</f>
        <v>0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0</v>
      </c>
      <c r="F30" s="101">
        <f>'[1]1'!D$250</f>
        <v>0</v>
      </c>
      <c r="G30" s="101">
        <f>'[1]1'!E$250</f>
        <v>0</v>
      </c>
      <c r="H30" s="102">
        <f>'[1]1'!F$250</f>
        <v>0</v>
      </c>
      <c r="I30" s="101">
        <f>'[1]1'!G$250</f>
        <v>0</v>
      </c>
      <c r="J30" s="103">
        <f>'[1]1'!H$250</f>
        <v>0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620</v>
      </c>
      <c r="F31" s="101">
        <f>'[1]1'!D$251</f>
        <v>587</v>
      </c>
      <c r="G31" s="101">
        <f>'[1]1'!E$251</f>
        <v>137</v>
      </c>
      <c r="H31" s="102">
        <f>'[1]1'!F$251</f>
        <v>2520</v>
      </c>
      <c r="I31" s="101">
        <f>'[1]1'!G$251</f>
        <v>362</v>
      </c>
      <c r="J31" s="103">
        <f>'[1]1'!H$251</f>
        <v>362</v>
      </c>
      <c r="K31" s="101">
        <f>'[1]1'!P$251</f>
        <v>363</v>
      </c>
      <c r="L31" s="101">
        <f>'[1]1'!Y$251</f>
        <v>383</v>
      </c>
      <c r="M31" s="101">
        <f>'[1]1'!AA$251</f>
        <v>402.15000000000003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581</v>
      </c>
      <c r="F32" s="101">
        <f>'[1]1'!D$252</f>
        <v>280</v>
      </c>
      <c r="G32" s="101">
        <f>'[1]1'!E$252</f>
        <v>40</v>
      </c>
      <c r="H32" s="102">
        <f>'[1]1'!F$252</f>
        <v>57</v>
      </c>
      <c r="I32" s="101">
        <f>'[1]1'!G$252</f>
        <v>45</v>
      </c>
      <c r="J32" s="103">
        <f>'[1]1'!H$252</f>
        <v>45</v>
      </c>
      <c r="K32" s="101">
        <f>'[1]1'!P$252</f>
        <v>0</v>
      </c>
      <c r="L32" s="101">
        <f>'[1]1'!Y$252</f>
        <v>0</v>
      </c>
      <c r="M32" s="101">
        <f>'[1]1'!AA$252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5</v>
      </c>
      <c r="F33" s="101">
        <f>'[1]1'!D$253</f>
        <v>2</v>
      </c>
      <c r="G33" s="101">
        <f>'[1]1'!E$253</f>
        <v>0</v>
      </c>
      <c r="H33" s="102">
        <f>'[1]1'!F$253</f>
        <v>3</v>
      </c>
      <c r="I33" s="101">
        <f>'[1]1'!G$253</f>
        <v>0</v>
      </c>
      <c r="J33" s="103">
        <f>'[1]1'!H$253</f>
        <v>0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0</v>
      </c>
      <c r="G36" s="101">
        <f>'[1]1'!E$256</f>
        <v>0</v>
      </c>
      <c r="H36" s="102">
        <f>'[1]1'!F$256</f>
        <v>0</v>
      </c>
      <c r="I36" s="101">
        <f>'[1]1'!G$256</f>
        <v>0</v>
      </c>
      <c r="J36" s="103">
        <f>'[1]1'!H$256</f>
        <v>0</v>
      </c>
      <c r="K36" s="101">
        <f>'[1]1'!P$256</f>
        <v>0</v>
      </c>
      <c r="L36" s="101">
        <f>'[1]1'!Y$256</f>
        <v>0</v>
      </c>
      <c r="M36" s="101">
        <f>'[1]1'!AA$256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3730</v>
      </c>
      <c r="F37" s="101">
        <f>'[1]1'!D$257</f>
        <v>2538</v>
      </c>
      <c r="G37" s="101">
        <f>'[1]1'!E$257</f>
        <v>2020</v>
      </c>
      <c r="H37" s="102">
        <f>'[1]1'!F$257</f>
        <v>5632</v>
      </c>
      <c r="I37" s="101">
        <f>'[1]1'!G$257</f>
        <v>6569</v>
      </c>
      <c r="J37" s="103">
        <f>'[1]1'!H$257</f>
        <v>6318</v>
      </c>
      <c r="K37" s="101">
        <f>'[1]1'!P$257</f>
        <v>8821</v>
      </c>
      <c r="L37" s="101">
        <f>'[1]1'!Y$257</f>
        <v>9288</v>
      </c>
      <c r="M37" s="101">
        <f>'[1]1'!AA$257</f>
        <v>9752.4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12662</v>
      </c>
      <c r="F38" s="101">
        <f>'[1]1'!D$258</f>
        <v>10522</v>
      </c>
      <c r="G38" s="101">
        <f>'[1]1'!E$258</f>
        <v>8121</v>
      </c>
      <c r="H38" s="102">
        <f>'[1]1'!F$258</f>
        <v>8996</v>
      </c>
      <c r="I38" s="101">
        <f>'[1]1'!G$258</f>
        <v>10034</v>
      </c>
      <c r="J38" s="103">
        <f>'[1]1'!H$258</f>
        <v>9532</v>
      </c>
      <c r="K38" s="101">
        <f>'[1]1'!P$258</f>
        <v>14426</v>
      </c>
      <c r="L38" s="101">
        <f>'[1]1'!Y$258</f>
        <v>15192</v>
      </c>
      <c r="M38" s="101">
        <f>'[1]1'!AA$258</f>
        <v>15951.599999999999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57709</v>
      </c>
      <c r="F39" s="101">
        <f>'[1]1'!D$259</f>
        <v>95387</v>
      </c>
      <c r="G39" s="101">
        <f>'[1]1'!E$259</f>
        <v>164159</v>
      </c>
      <c r="H39" s="102">
        <f>'[1]1'!F$259</f>
        <v>109053</v>
      </c>
      <c r="I39" s="101">
        <f>'[1]1'!G$259</f>
        <v>110809</v>
      </c>
      <c r="J39" s="103">
        <f>'[1]1'!H$259</f>
        <v>118158</v>
      </c>
      <c r="K39" s="101">
        <f>'[1]1'!P$259</f>
        <v>121407</v>
      </c>
      <c r="L39" s="101">
        <f>'[1]1'!Y$259</f>
        <v>127841</v>
      </c>
      <c r="M39" s="101">
        <f>'[1]1'!AA$259</f>
        <v>134233.04999999999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15643</v>
      </c>
      <c r="F40" s="101">
        <f>'[1]1'!D$260</f>
        <v>34397</v>
      </c>
      <c r="G40" s="101">
        <f>'[1]1'!E$260</f>
        <v>30969</v>
      </c>
      <c r="H40" s="102">
        <f>'[1]1'!F$260</f>
        <v>18164</v>
      </c>
      <c r="I40" s="101">
        <f>'[1]1'!G$260</f>
        <v>21134</v>
      </c>
      <c r="J40" s="103">
        <f>'[1]1'!H$260</f>
        <v>25797</v>
      </c>
      <c r="K40" s="101">
        <f>'[1]1'!P$260</f>
        <v>19919</v>
      </c>
      <c r="L40" s="101">
        <f>'[1]1'!Y$260</f>
        <v>20975</v>
      </c>
      <c r="M40" s="101">
        <f>'[1]1'!AA$260</f>
        <v>22023.75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162</v>
      </c>
      <c r="F41" s="101">
        <f>'[1]1'!D$261</f>
        <v>429</v>
      </c>
      <c r="G41" s="101">
        <f>'[1]1'!E$261</f>
        <v>2</v>
      </c>
      <c r="H41" s="102">
        <f>'[1]1'!F$261</f>
        <v>160</v>
      </c>
      <c r="I41" s="101">
        <f>'[1]1'!G$261</f>
        <v>289</v>
      </c>
      <c r="J41" s="103">
        <f>'[1]1'!H$261</f>
        <v>289</v>
      </c>
      <c r="K41" s="101">
        <f>'[1]1'!P$261</f>
        <v>110</v>
      </c>
      <c r="L41" s="101">
        <f>'[1]1'!Y$261</f>
        <v>116</v>
      </c>
      <c r="M41" s="101">
        <f>'[1]1'!AA$261</f>
        <v>121.80000000000001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22941</v>
      </c>
      <c r="F42" s="101">
        <f>'[1]1'!D$262</f>
        <v>29410</v>
      </c>
      <c r="G42" s="101">
        <f>'[1]1'!E$262</f>
        <v>34764</v>
      </c>
      <c r="H42" s="102">
        <f>'[1]1'!F$262</f>
        <v>21813</v>
      </c>
      <c r="I42" s="101">
        <f>'[1]1'!G$262</f>
        <v>22497</v>
      </c>
      <c r="J42" s="103">
        <f>'[1]1'!H$262</f>
        <v>33297</v>
      </c>
      <c r="K42" s="101">
        <f>'[1]1'!P$262</f>
        <v>13332</v>
      </c>
      <c r="L42" s="101">
        <f>'[1]1'!Y$262</f>
        <v>14038</v>
      </c>
      <c r="M42" s="101">
        <f>'[1]1'!AA$262</f>
        <v>14739.900000000001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17812</v>
      </c>
      <c r="F43" s="101">
        <f>'[1]1'!D$263</f>
        <v>13996</v>
      </c>
      <c r="G43" s="101">
        <f>'[1]1'!E$263</f>
        <v>414</v>
      </c>
      <c r="H43" s="102">
        <f>'[1]1'!F$263</f>
        <v>9334</v>
      </c>
      <c r="I43" s="101">
        <f>'[1]1'!G$263</f>
        <v>8548</v>
      </c>
      <c r="J43" s="103">
        <f>'[1]1'!H$263</f>
        <v>8501</v>
      </c>
      <c r="K43" s="101">
        <f>'[1]1'!P$263</f>
        <v>9845</v>
      </c>
      <c r="L43" s="101">
        <f>'[1]1'!Y$263</f>
        <v>10366</v>
      </c>
      <c r="M43" s="101">
        <f>'[1]1'!AA$263</f>
        <v>10884.300000000001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26687</v>
      </c>
      <c r="F44" s="101">
        <f>'[1]1'!D$264</f>
        <v>8941</v>
      </c>
      <c r="G44" s="101">
        <f>'[1]1'!E$264</f>
        <v>9955</v>
      </c>
      <c r="H44" s="102">
        <f>'[1]1'!F$264</f>
        <v>11075</v>
      </c>
      <c r="I44" s="101">
        <f>'[1]1'!G$264</f>
        <v>12205</v>
      </c>
      <c r="J44" s="103">
        <f>'[1]1'!H$264</f>
        <v>12281</v>
      </c>
      <c r="K44" s="101">
        <f>'[1]1'!P$264</f>
        <v>9288</v>
      </c>
      <c r="L44" s="101">
        <f>'[1]1'!Y$264</f>
        <v>9780</v>
      </c>
      <c r="M44" s="101">
        <f>'[1]1'!AA$264</f>
        <v>10269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4228</v>
      </c>
      <c r="F45" s="101">
        <f>'[1]1'!D$265</f>
        <v>956</v>
      </c>
      <c r="G45" s="101">
        <f>'[1]1'!E$265</f>
        <v>2256</v>
      </c>
      <c r="H45" s="102">
        <f>'[1]1'!F$265</f>
        <v>1900</v>
      </c>
      <c r="I45" s="101">
        <f>'[1]1'!G$265</f>
        <v>10654</v>
      </c>
      <c r="J45" s="103">
        <f>'[1]1'!H$265</f>
        <v>10629</v>
      </c>
      <c r="K45" s="101">
        <f>'[1]1'!P$265</f>
        <v>1265</v>
      </c>
      <c r="L45" s="101">
        <f>'[1]1'!Y$265</f>
        <v>1332</v>
      </c>
      <c r="M45" s="101">
        <f>'[1]1'!AA$265</f>
        <v>1398.6000000000001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0</v>
      </c>
      <c r="F46" s="94">
        <f>'[1]1'!D$266</f>
        <v>0</v>
      </c>
      <c r="G46" s="94">
        <f>'[1]1'!E$266</f>
        <v>0</v>
      </c>
      <c r="H46" s="95">
        <f>'[1]1'!F$266</f>
        <v>0</v>
      </c>
      <c r="I46" s="94">
        <f>'[1]1'!G$266</f>
        <v>0</v>
      </c>
      <c r="J46" s="96">
        <f>'[1]1'!H$266</f>
        <v>25</v>
      </c>
      <c r="K46" s="94">
        <f>'[1]1'!P$266</f>
        <v>0</v>
      </c>
      <c r="L46" s="94">
        <f>'[1]1'!Y$266</f>
        <v>0</v>
      </c>
      <c r="M46" s="94">
        <f>'[1]1'!AA$266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12</v>
      </c>
      <c r="F47" s="81">
        <f t="shared" ref="F47:M47" si="5">SUM(F48:F49)</f>
        <v>2738</v>
      </c>
      <c r="G47" s="81">
        <f t="shared" si="5"/>
        <v>850</v>
      </c>
      <c r="H47" s="82">
        <f t="shared" si="5"/>
        <v>0</v>
      </c>
      <c r="I47" s="81">
        <f t="shared" si="5"/>
        <v>0</v>
      </c>
      <c r="J47" s="83">
        <f t="shared" si="5"/>
        <v>485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12</v>
      </c>
      <c r="F48" s="88">
        <f>'[1]1'!D$268</f>
        <v>2738</v>
      </c>
      <c r="G48" s="88">
        <f>'[1]1'!E$268</f>
        <v>850</v>
      </c>
      <c r="H48" s="89">
        <f>'[1]1'!F$268</f>
        <v>0</v>
      </c>
      <c r="I48" s="88">
        <f>'[1]1'!G$268</f>
        <v>0</v>
      </c>
      <c r="J48" s="90">
        <f>'[1]1'!H$268</f>
        <v>485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11338</v>
      </c>
      <c r="F51" s="74">
        <f t="shared" ref="F51:M51" si="7">F52+F59+F62+F63+F64+F72+F73</f>
        <v>10850</v>
      </c>
      <c r="G51" s="74">
        <f t="shared" si="7"/>
        <v>10398</v>
      </c>
      <c r="H51" s="75">
        <f t="shared" si="7"/>
        <v>4767</v>
      </c>
      <c r="I51" s="74">
        <f t="shared" si="7"/>
        <v>4792</v>
      </c>
      <c r="J51" s="76">
        <f t="shared" si="7"/>
        <v>10232</v>
      </c>
      <c r="K51" s="74">
        <f t="shared" si="7"/>
        <v>4987</v>
      </c>
      <c r="L51" s="74">
        <f t="shared" si="7"/>
        <v>5251</v>
      </c>
      <c r="M51" s="74">
        <f t="shared" si="7"/>
        <v>5513.55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0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7</v>
      </c>
      <c r="G59" s="81">
        <f t="shared" si="15"/>
        <v>1</v>
      </c>
      <c r="H59" s="82">
        <f t="shared" si="15"/>
        <v>1</v>
      </c>
      <c r="I59" s="81">
        <f t="shared" si="15"/>
        <v>1</v>
      </c>
      <c r="J59" s="83">
        <f t="shared" si="15"/>
        <v>1</v>
      </c>
      <c r="K59" s="81">
        <f t="shared" si="15"/>
        <v>1</v>
      </c>
      <c r="L59" s="81">
        <f t="shared" si="15"/>
        <v>1</v>
      </c>
      <c r="M59" s="81">
        <f t="shared" si="15"/>
        <v>1.05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7</v>
      </c>
      <c r="G61" s="94">
        <f>'[1]1'!E$280</f>
        <v>1</v>
      </c>
      <c r="H61" s="95">
        <f>'[1]1'!F$280</f>
        <v>1</v>
      </c>
      <c r="I61" s="94">
        <f>'[1]1'!G$280</f>
        <v>1</v>
      </c>
      <c r="J61" s="96">
        <f>'[1]1'!H$280</f>
        <v>1</v>
      </c>
      <c r="K61" s="94">
        <f>'[1]1'!P$280</f>
        <v>1</v>
      </c>
      <c r="L61" s="94">
        <f>'[1]1'!Y$280</f>
        <v>1</v>
      </c>
      <c r="M61" s="94">
        <f>'[1]1'!AA$280</f>
        <v>1.05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0</v>
      </c>
      <c r="F72" s="101">
        <f>'[1]1'!D$290</f>
        <v>717</v>
      </c>
      <c r="G72" s="101">
        <f>'[1]1'!E$290</f>
        <v>0</v>
      </c>
      <c r="H72" s="102">
        <f>'[1]1'!F$290</f>
        <v>0</v>
      </c>
      <c r="I72" s="101">
        <f>'[1]1'!G$290</f>
        <v>0</v>
      </c>
      <c r="J72" s="103">
        <f>'[1]1'!H$290</f>
        <v>0</v>
      </c>
      <c r="K72" s="101">
        <f>'[1]1'!P$290</f>
        <v>0</v>
      </c>
      <c r="L72" s="101">
        <f>'[1]1'!Y$290</f>
        <v>0</v>
      </c>
      <c r="M72" s="101">
        <f>'[1]1'!AA$290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11338</v>
      </c>
      <c r="F73" s="101">
        <f t="shared" ref="F73:M73" si="23">SUM(F74:F75)</f>
        <v>10126</v>
      </c>
      <c r="G73" s="101">
        <f t="shared" si="23"/>
        <v>10397</v>
      </c>
      <c r="H73" s="102">
        <f t="shared" si="23"/>
        <v>4766</v>
      </c>
      <c r="I73" s="101">
        <f t="shared" si="23"/>
        <v>4791</v>
      </c>
      <c r="J73" s="103">
        <f t="shared" si="23"/>
        <v>10231</v>
      </c>
      <c r="K73" s="101">
        <f t="shared" si="23"/>
        <v>4986</v>
      </c>
      <c r="L73" s="101">
        <f t="shared" si="23"/>
        <v>5250</v>
      </c>
      <c r="M73" s="101">
        <f t="shared" si="23"/>
        <v>5512.5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11338</v>
      </c>
      <c r="F74" s="88">
        <f>'[1]1'!D$292</f>
        <v>10126</v>
      </c>
      <c r="G74" s="88">
        <f>'[1]1'!E$292</f>
        <v>10397</v>
      </c>
      <c r="H74" s="89">
        <f>'[1]1'!F$292</f>
        <v>4766</v>
      </c>
      <c r="I74" s="88">
        <f>'[1]1'!G$292</f>
        <v>4791</v>
      </c>
      <c r="J74" s="90">
        <f>'[1]1'!H$292</f>
        <v>10231</v>
      </c>
      <c r="K74" s="88">
        <f>'[1]1'!P$292</f>
        <v>4986</v>
      </c>
      <c r="L74" s="88">
        <f>'[1]1'!Y$292</f>
        <v>5250</v>
      </c>
      <c r="M74" s="88">
        <f>'[1]1'!AA$292</f>
        <v>5512.5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0</v>
      </c>
      <c r="F75" s="94">
        <f>'[1]1'!D$293</f>
        <v>0</v>
      </c>
      <c r="G75" s="94">
        <f>'[1]1'!E$293</f>
        <v>0</v>
      </c>
      <c r="H75" s="95">
        <f>'[1]1'!F$293</f>
        <v>0</v>
      </c>
      <c r="I75" s="94">
        <f>'[1]1'!G$293</f>
        <v>0</v>
      </c>
      <c r="J75" s="96">
        <f>'[1]1'!H$293</f>
        <v>0</v>
      </c>
      <c r="K75" s="94">
        <f>'[1]1'!P$293</f>
        <v>0</v>
      </c>
      <c r="L75" s="94">
        <f>'[1]1'!Y$293</f>
        <v>0</v>
      </c>
      <c r="M75" s="94">
        <f>'[1]1'!AA$293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74607</v>
      </c>
      <c r="F77" s="74">
        <f t="shared" ref="F77:M77" si="25">F78+F81+F84+F85+F86+F87+F88</f>
        <v>20392</v>
      </c>
      <c r="G77" s="74">
        <f t="shared" si="25"/>
        <v>11504</v>
      </c>
      <c r="H77" s="75">
        <f t="shared" si="25"/>
        <v>21512</v>
      </c>
      <c r="I77" s="74">
        <f t="shared" si="25"/>
        <v>23185</v>
      </c>
      <c r="J77" s="76">
        <f t="shared" si="25"/>
        <v>23346</v>
      </c>
      <c r="K77" s="74">
        <f t="shared" si="25"/>
        <v>28321</v>
      </c>
      <c r="L77" s="74">
        <f t="shared" si="25"/>
        <v>29822</v>
      </c>
      <c r="M77" s="74">
        <f t="shared" si="25"/>
        <v>31313.100000000002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9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9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72618</v>
      </c>
      <c r="F81" s="101">
        <f t="shared" ref="F81:M81" si="29">SUM(F82:F83)</f>
        <v>18098</v>
      </c>
      <c r="G81" s="101">
        <f t="shared" si="29"/>
        <v>10646</v>
      </c>
      <c r="H81" s="102">
        <f t="shared" si="29"/>
        <v>20512</v>
      </c>
      <c r="I81" s="101">
        <f t="shared" si="29"/>
        <v>22185</v>
      </c>
      <c r="J81" s="103">
        <f t="shared" si="29"/>
        <v>22346</v>
      </c>
      <c r="K81" s="101">
        <f t="shared" si="29"/>
        <v>22561</v>
      </c>
      <c r="L81" s="101">
        <f t="shared" si="29"/>
        <v>23756</v>
      </c>
      <c r="M81" s="101">
        <f t="shared" si="29"/>
        <v>24943.800000000003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0</v>
      </c>
      <c r="F82" s="88">
        <f>'[1]1'!D$299</f>
        <v>0</v>
      </c>
      <c r="G82" s="88">
        <f>'[1]1'!E$299</f>
        <v>0</v>
      </c>
      <c r="H82" s="89">
        <f>'[1]1'!F$299</f>
        <v>0</v>
      </c>
      <c r="I82" s="88">
        <f>'[1]1'!G$299</f>
        <v>0</v>
      </c>
      <c r="J82" s="90">
        <f>'[1]1'!H$299</f>
        <v>0</v>
      </c>
      <c r="K82" s="88">
        <f>'[1]1'!P$299</f>
        <v>0</v>
      </c>
      <c r="L82" s="88">
        <f>'[1]1'!Y$299</f>
        <v>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72618</v>
      </c>
      <c r="F83" s="94">
        <f>'[1]1'!D$300</f>
        <v>18098</v>
      </c>
      <c r="G83" s="94">
        <f>'[1]1'!E$300</f>
        <v>10646</v>
      </c>
      <c r="H83" s="95">
        <f>'[1]1'!F$300</f>
        <v>20512</v>
      </c>
      <c r="I83" s="94">
        <f>'[1]1'!G$300</f>
        <v>22185</v>
      </c>
      <c r="J83" s="96">
        <f>'[1]1'!H$300</f>
        <v>22346</v>
      </c>
      <c r="K83" s="94">
        <f>'[1]1'!P$300</f>
        <v>22561</v>
      </c>
      <c r="L83" s="94">
        <f>'[1]1'!Y$300</f>
        <v>23756</v>
      </c>
      <c r="M83" s="94">
        <f>'[1]1'!AA$300</f>
        <v>24943.800000000003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27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1989</v>
      </c>
      <c r="F88" s="101">
        <f>'[1]1'!D$305</f>
        <v>2258</v>
      </c>
      <c r="G88" s="101">
        <f>'[1]1'!E$305</f>
        <v>858</v>
      </c>
      <c r="H88" s="102">
        <f>'[1]1'!F$305</f>
        <v>1000</v>
      </c>
      <c r="I88" s="101">
        <f>'[1]1'!G$305</f>
        <v>1000</v>
      </c>
      <c r="J88" s="103">
        <f>'[1]1'!H$305</f>
        <v>1000</v>
      </c>
      <c r="K88" s="101">
        <f>'[1]1'!P$305</f>
        <v>5760</v>
      </c>
      <c r="L88" s="101">
        <f>'[1]1'!Y$305</f>
        <v>6066</v>
      </c>
      <c r="M88" s="101">
        <f>'[1]1'!AA$305</f>
        <v>6369.3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7416</v>
      </c>
      <c r="F90" s="74">
        <f>'[1]1'!D$306</f>
        <v>60192</v>
      </c>
      <c r="G90" s="74">
        <f>'[1]1'!E$306</f>
        <v>31492</v>
      </c>
      <c r="H90" s="75">
        <f>'[1]1'!F$306</f>
        <v>0</v>
      </c>
      <c r="I90" s="74">
        <f>'[1]1'!G$306</f>
        <v>0</v>
      </c>
      <c r="J90" s="76">
        <f>'[1]1'!H$306</f>
        <v>4962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2092558</v>
      </c>
      <c r="F92" s="28">
        <f t="shared" ref="F92:M92" si="30">F4+F51+F77+F90</f>
        <v>2421030</v>
      </c>
      <c r="G92" s="28">
        <f t="shared" si="30"/>
        <v>2466703</v>
      </c>
      <c r="H92" s="29">
        <f t="shared" si="30"/>
        <v>2459002</v>
      </c>
      <c r="I92" s="28">
        <f t="shared" si="30"/>
        <v>2516865</v>
      </c>
      <c r="J92" s="30">
        <f t="shared" si="30"/>
        <v>2624079</v>
      </c>
      <c r="K92" s="28">
        <f t="shared" si="30"/>
        <v>2548172</v>
      </c>
      <c r="L92" s="28">
        <f t="shared" si="30"/>
        <v>2679120</v>
      </c>
      <c r="M92" s="28">
        <f t="shared" si="30"/>
        <v>2812783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>Table B.2b: Payments and estimates by economic classification: Public Ordirnary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16776124</v>
      </c>
      <c r="F4" s="74">
        <f t="shared" ref="F4:M4" si="0">F5+F8+F47</f>
        <v>18147150</v>
      </c>
      <c r="G4" s="74">
        <f t="shared" si="0"/>
        <v>19621067</v>
      </c>
      <c r="H4" s="75">
        <f t="shared" si="0"/>
        <v>20924299</v>
      </c>
      <c r="I4" s="74">
        <f t="shared" si="0"/>
        <v>21414491</v>
      </c>
      <c r="J4" s="76">
        <f t="shared" si="0"/>
        <v>21638968</v>
      </c>
      <c r="K4" s="74">
        <f t="shared" si="0"/>
        <v>23835108.396000002</v>
      </c>
      <c r="L4" s="74">
        <f t="shared" si="0"/>
        <v>25190634</v>
      </c>
      <c r="M4" s="74">
        <f t="shared" si="0"/>
        <v>26450533.25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15643894</v>
      </c>
      <c r="F5" s="81">
        <f t="shared" ref="F5:M5" si="1">SUM(F6:F7)</f>
        <v>16785396</v>
      </c>
      <c r="G5" s="81">
        <f t="shared" si="1"/>
        <v>18129998</v>
      </c>
      <c r="H5" s="82">
        <f t="shared" si="1"/>
        <v>19480426</v>
      </c>
      <c r="I5" s="81">
        <f t="shared" si="1"/>
        <v>19740426</v>
      </c>
      <c r="J5" s="83">
        <f t="shared" si="1"/>
        <v>19780493</v>
      </c>
      <c r="K5" s="81">
        <f t="shared" si="1"/>
        <v>22007144</v>
      </c>
      <c r="L5" s="81">
        <f t="shared" si="1"/>
        <v>23263800</v>
      </c>
      <c r="M5" s="81">
        <f t="shared" si="1"/>
        <v>24427012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13330849</v>
      </c>
      <c r="F6" s="88">
        <f>'[1]1'!D$376</f>
        <v>14435822</v>
      </c>
      <c r="G6" s="88">
        <f>'[1]1'!E$376</f>
        <v>15537687</v>
      </c>
      <c r="H6" s="89">
        <f>'[1]1'!F$376</f>
        <v>16766945.41</v>
      </c>
      <c r="I6" s="88">
        <f>'[1]1'!G$376</f>
        <v>16990783.41</v>
      </c>
      <c r="J6" s="90">
        <f>'[1]1'!H$376</f>
        <v>17011531</v>
      </c>
      <c r="K6" s="88">
        <f>'[1]1'!P$376</f>
        <v>18952303</v>
      </c>
      <c r="L6" s="88">
        <f>'[1]1'!Y$376</f>
        <v>20022832</v>
      </c>
      <c r="M6" s="88">
        <f>'[1]1'!AA$376</f>
        <v>21023995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2313045</v>
      </c>
      <c r="F7" s="94">
        <f>'[1]1'!D$377</f>
        <v>2349574</v>
      </c>
      <c r="G7" s="94">
        <f>'[1]1'!E$377</f>
        <v>2592311</v>
      </c>
      <c r="H7" s="95">
        <f>'[1]1'!F$377</f>
        <v>2713480.59</v>
      </c>
      <c r="I7" s="94">
        <f>'[1]1'!G$377</f>
        <v>2749642.59</v>
      </c>
      <c r="J7" s="96">
        <f>'[1]1'!H$377</f>
        <v>2768962</v>
      </c>
      <c r="K7" s="94">
        <f>'[1]1'!P$377</f>
        <v>3054841</v>
      </c>
      <c r="L7" s="94">
        <f>'[1]1'!Y$377</f>
        <v>3240968</v>
      </c>
      <c r="M7" s="94">
        <f>'[1]1'!AA$377</f>
        <v>3403017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1132020</v>
      </c>
      <c r="F8" s="81">
        <f t="shared" si="2"/>
        <v>1361549</v>
      </c>
      <c r="G8" s="81">
        <f t="shared" si="2"/>
        <v>1490719</v>
      </c>
      <c r="H8" s="82">
        <f t="shared" si="2"/>
        <v>1443873</v>
      </c>
      <c r="I8" s="81">
        <f t="shared" si="2"/>
        <v>1674065</v>
      </c>
      <c r="J8" s="83">
        <f t="shared" si="2"/>
        <v>1857882</v>
      </c>
      <c r="K8" s="81">
        <f t="shared" si="2"/>
        <v>1827964.3960000002</v>
      </c>
      <c r="L8" s="81">
        <f t="shared" si="2"/>
        <v>1926834</v>
      </c>
      <c r="M8" s="81">
        <f t="shared" si="2"/>
        <v>2023521.2499999998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1806</v>
      </c>
      <c r="F9" s="88">
        <f>'[1]1'!D$379</f>
        <v>0</v>
      </c>
      <c r="G9" s="88">
        <f>'[1]1'!E$379</f>
        <v>6</v>
      </c>
      <c r="H9" s="89">
        <f>'[1]1'!F$379</f>
        <v>0</v>
      </c>
      <c r="I9" s="88">
        <f>'[1]1'!G$379</f>
        <v>30</v>
      </c>
      <c r="J9" s="90">
        <f>'[1]1'!H$379</f>
        <v>101</v>
      </c>
      <c r="K9" s="88">
        <f>'[1]1'!P$379</f>
        <v>10</v>
      </c>
      <c r="L9" s="88">
        <f>'[1]1'!Y$379</f>
        <v>11</v>
      </c>
      <c r="M9" s="88">
        <f>'[1]1'!AA$379</f>
        <v>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999</v>
      </c>
      <c r="F10" s="101">
        <f>'[1]1'!D$380</f>
        <v>984</v>
      </c>
      <c r="G10" s="101">
        <f>'[1]1'!E$380</f>
        <v>2219</v>
      </c>
      <c r="H10" s="102">
        <f>'[1]1'!F$380</f>
        <v>948</v>
      </c>
      <c r="I10" s="101">
        <f>'[1]1'!G$380</f>
        <v>246</v>
      </c>
      <c r="J10" s="103">
        <f>'[1]1'!H$380</f>
        <v>246</v>
      </c>
      <c r="K10" s="101">
        <f>'[1]1'!P$380</f>
        <v>551</v>
      </c>
      <c r="L10" s="101">
        <f>'[1]1'!Y$380</f>
        <v>580</v>
      </c>
      <c r="M10" s="101">
        <f>'[1]1'!AA$380</f>
        <v>609.79999999999995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41456</v>
      </c>
      <c r="F11" s="101">
        <f>'[1]1'!D$381</f>
        <v>21448</v>
      </c>
      <c r="G11" s="101">
        <f>'[1]1'!E$381</f>
        <v>2297</v>
      </c>
      <c r="H11" s="102">
        <f>'[1]1'!F$381</f>
        <v>71</v>
      </c>
      <c r="I11" s="101">
        <f>'[1]1'!G$381</f>
        <v>122</v>
      </c>
      <c r="J11" s="103">
        <f>'[1]1'!H$381</f>
        <v>325</v>
      </c>
      <c r="K11" s="101">
        <f>'[1]1'!P$381</f>
        <v>261</v>
      </c>
      <c r="L11" s="101">
        <f>'[1]1'!Y$381</f>
        <v>275</v>
      </c>
      <c r="M11" s="101">
        <f>'[1]1'!AA$381</f>
        <v>288.55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0</v>
      </c>
      <c r="F12" s="101">
        <f>'[1]1'!D$382</f>
        <v>42</v>
      </c>
      <c r="G12" s="101">
        <f>'[1]1'!E$382</f>
        <v>35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14313</v>
      </c>
      <c r="F13" s="101">
        <f>'[1]1'!D$383</f>
        <v>14520</v>
      </c>
      <c r="G13" s="101">
        <f>'[1]1'!E$383</f>
        <v>3494</v>
      </c>
      <c r="H13" s="102">
        <f>'[1]1'!F$383</f>
        <v>0</v>
      </c>
      <c r="I13" s="101">
        <f>'[1]1'!G$383</f>
        <v>7703</v>
      </c>
      <c r="J13" s="103">
        <f>'[1]1'!H$383</f>
        <v>7703</v>
      </c>
      <c r="K13" s="101">
        <f>'[1]1'!P$383</f>
        <v>0</v>
      </c>
      <c r="L13" s="101">
        <f>'[1]1'!Y$383</f>
        <v>0</v>
      </c>
      <c r="M13" s="101">
        <f>'[1]1'!AA$383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6409</v>
      </c>
      <c r="F14" s="101">
        <f>'[1]1'!D$384</f>
        <v>5594</v>
      </c>
      <c r="G14" s="101">
        <f>'[1]1'!E$384</f>
        <v>1429</v>
      </c>
      <c r="H14" s="102">
        <f>'[1]1'!F$384</f>
        <v>1371</v>
      </c>
      <c r="I14" s="101">
        <f>'[1]1'!G$384</f>
        <v>734</v>
      </c>
      <c r="J14" s="103">
        <f>'[1]1'!H$384</f>
        <v>1379</v>
      </c>
      <c r="K14" s="101">
        <f>'[1]1'!P$384</f>
        <v>1168.9259999999999</v>
      </c>
      <c r="L14" s="101">
        <f>'[1]1'!Y$384</f>
        <v>1232</v>
      </c>
      <c r="M14" s="101">
        <f>'[1]1'!AA$384</f>
        <v>1293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2041</v>
      </c>
      <c r="F15" s="101">
        <f>'[1]1'!D$385</f>
        <v>1603</v>
      </c>
      <c r="G15" s="101">
        <f>'[1]1'!E$385</f>
        <v>11646</v>
      </c>
      <c r="H15" s="102">
        <f>'[1]1'!F$385</f>
        <v>870</v>
      </c>
      <c r="I15" s="101">
        <f>'[1]1'!G$385</f>
        <v>943</v>
      </c>
      <c r="J15" s="103">
        <f>'[1]1'!H$385</f>
        <v>2955</v>
      </c>
      <c r="K15" s="101">
        <f>'[1]1'!P$385</f>
        <v>7897.3459999999995</v>
      </c>
      <c r="L15" s="101">
        <f>'[1]1'!Y$385</f>
        <v>8317</v>
      </c>
      <c r="M15" s="101">
        <f>'[1]1'!AA$385</f>
        <v>8734.85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0</v>
      </c>
      <c r="F16" s="101">
        <f>'[1]1'!D$386</f>
        <v>0</v>
      </c>
      <c r="G16" s="101">
        <f>'[1]1'!E$386</f>
        <v>0</v>
      </c>
      <c r="H16" s="102">
        <f>'[1]1'!F$386</f>
        <v>0</v>
      </c>
      <c r="I16" s="101">
        <f>'[1]1'!G$386</f>
        <v>0</v>
      </c>
      <c r="J16" s="103">
        <f>'[1]1'!H$386</f>
        <v>12</v>
      </c>
      <c r="K16" s="101">
        <f>'[1]1'!P$386</f>
        <v>0</v>
      </c>
      <c r="L16" s="101">
        <f>'[1]1'!Y$386</f>
        <v>0</v>
      </c>
      <c r="M16" s="101">
        <f>'[1]1'!AA$386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8949</v>
      </c>
      <c r="F17" s="101">
        <f>'[1]1'!D$387</f>
        <v>0</v>
      </c>
      <c r="G17" s="101">
        <f>'[1]1'!E$387</f>
        <v>0</v>
      </c>
      <c r="H17" s="102">
        <f>'[1]1'!F$387</f>
        <v>0</v>
      </c>
      <c r="I17" s="101">
        <f>'[1]1'!G$387</f>
        <v>0</v>
      </c>
      <c r="J17" s="103">
        <f>'[1]1'!H$387</f>
        <v>20</v>
      </c>
      <c r="K17" s="101">
        <f>'[1]1'!P$387</f>
        <v>0</v>
      </c>
      <c r="L17" s="101">
        <f>'[1]1'!Y$387</f>
        <v>0</v>
      </c>
      <c r="M17" s="101">
        <f>'[1]1'!AA$387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2116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909</v>
      </c>
      <c r="H21" s="102">
        <f>'[1]1'!F$391</f>
        <v>0</v>
      </c>
      <c r="I21" s="101">
        <f>'[1]1'!G$391</f>
        <v>180</v>
      </c>
      <c r="J21" s="103">
        <f>'[1]1'!H$391</f>
        <v>330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12944</v>
      </c>
      <c r="F22" s="101">
        <f>'[1]1'!D$392</f>
        <v>23344</v>
      </c>
      <c r="G22" s="101">
        <f>'[1]1'!E$392</f>
        <v>7584</v>
      </c>
      <c r="H22" s="102">
        <f>'[1]1'!F$392</f>
        <v>36</v>
      </c>
      <c r="I22" s="101">
        <f>'[1]1'!G$392</f>
        <v>1618</v>
      </c>
      <c r="J22" s="103">
        <f>'[1]1'!H$392</f>
        <v>238</v>
      </c>
      <c r="K22" s="101">
        <f>'[1]1'!P$392</f>
        <v>8.7219999999997526</v>
      </c>
      <c r="L22" s="101">
        <f>'[1]1'!Y$392</f>
        <v>9</v>
      </c>
      <c r="M22" s="101">
        <f>'[1]1'!AA$392</f>
        <v>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319439</v>
      </c>
      <c r="F23" s="101">
        <f>'[1]1'!D$393</f>
        <v>580076</v>
      </c>
      <c r="G23" s="101">
        <f>'[1]1'!E$393</f>
        <v>551826</v>
      </c>
      <c r="H23" s="102">
        <f>'[1]1'!F$393</f>
        <v>588709</v>
      </c>
      <c r="I23" s="101">
        <f>'[1]1'!G$393</f>
        <v>692424</v>
      </c>
      <c r="J23" s="103">
        <f>'[1]1'!H$393</f>
        <v>692425</v>
      </c>
      <c r="K23" s="101">
        <f>'[1]1'!P$393</f>
        <v>662892</v>
      </c>
      <c r="L23" s="101">
        <f>'[1]1'!Y$393</f>
        <v>698792</v>
      </c>
      <c r="M23" s="101">
        <f>'[1]1'!AA$393</f>
        <v>733733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3226</v>
      </c>
      <c r="F25" s="101">
        <f>'[1]1'!D$395</f>
        <v>144</v>
      </c>
      <c r="G25" s="101">
        <f>'[1]1'!E$395</f>
        <v>15</v>
      </c>
      <c r="H25" s="102">
        <f>'[1]1'!F$395</f>
        <v>1846</v>
      </c>
      <c r="I25" s="101">
        <f>'[1]1'!G$395</f>
        <v>850</v>
      </c>
      <c r="J25" s="103">
        <f>'[1]1'!H$395</f>
        <v>1078</v>
      </c>
      <c r="K25" s="101">
        <f>'[1]1'!P$395</f>
        <v>1287</v>
      </c>
      <c r="L25" s="101">
        <f>'[1]1'!Y$395</f>
        <v>1355</v>
      </c>
      <c r="M25" s="101">
        <f>'[1]1'!AA$395</f>
        <v>1422.6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46</v>
      </c>
      <c r="H27" s="102">
        <f>'[1]1'!F$397</f>
        <v>0</v>
      </c>
      <c r="I27" s="101">
        <f>'[1]1'!G$397</f>
        <v>0</v>
      </c>
      <c r="J27" s="103">
        <f>'[1]1'!H$397</f>
        <v>77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0</v>
      </c>
      <c r="F29" s="101">
        <f>'[1]1'!D$399</f>
        <v>0</v>
      </c>
      <c r="G29" s="101">
        <f>'[1]1'!E$399</f>
        <v>1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0</v>
      </c>
      <c r="F30" s="101">
        <f>'[1]1'!D$400</f>
        <v>0</v>
      </c>
      <c r="G30" s="101">
        <f>'[1]1'!E$400</f>
        <v>12208</v>
      </c>
      <c r="H30" s="102">
        <f>'[1]1'!F$400</f>
        <v>0</v>
      </c>
      <c r="I30" s="101">
        <f>'[1]1'!G$400</f>
        <v>0</v>
      </c>
      <c r="J30" s="103">
        <f>'[1]1'!H$400</f>
        <v>0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166763</v>
      </c>
      <c r="F31" s="101">
        <f>'[1]1'!D$401</f>
        <v>205148</v>
      </c>
      <c r="G31" s="101">
        <f>'[1]1'!E$401</f>
        <v>339673</v>
      </c>
      <c r="H31" s="102">
        <f>'[1]1'!F$401</f>
        <v>346086</v>
      </c>
      <c r="I31" s="101">
        <f>'[1]1'!G$401</f>
        <v>355596</v>
      </c>
      <c r="J31" s="103">
        <f>'[1]1'!H$401</f>
        <v>356047</v>
      </c>
      <c r="K31" s="101">
        <f>'[1]1'!P$401</f>
        <v>492876.72199999995</v>
      </c>
      <c r="L31" s="101">
        <f>'[1]1'!Y$401</f>
        <v>519622</v>
      </c>
      <c r="M31" s="101">
        <f>'[1]1'!AA$401</f>
        <v>545602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1086</v>
      </c>
      <c r="F32" s="101">
        <f>'[1]1'!D$402</f>
        <v>1085</v>
      </c>
      <c r="G32" s="101">
        <f>'[1]1'!E$402</f>
        <v>338</v>
      </c>
      <c r="H32" s="102">
        <f>'[1]1'!F$402</f>
        <v>18</v>
      </c>
      <c r="I32" s="101">
        <f>'[1]1'!G$402</f>
        <v>4</v>
      </c>
      <c r="J32" s="103">
        <f>'[1]1'!H$402</f>
        <v>286</v>
      </c>
      <c r="K32" s="101">
        <f>'[1]1'!P$402</f>
        <v>0</v>
      </c>
      <c r="L32" s="101">
        <f>'[1]1'!Y$402</f>
        <v>0</v>
      </c>
      <c r="M32" s="101">
        <f>'[1]1'!AA$402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397</v>
      </c>
      <c r="F33" s="101">
        <f>'[1]1'!D$403</f>
        <v>297</v>
      </c>
      <c r="G33" s="101">
        <f>'[1]1'!E$403</f>
        <v>1780</v>
      </c>
      <c r="H33" s="102">
        <f>'[1]1'!F$403</f>
        <v>0</v>
      </c>
      <c r="I33" s="101">
        <f>'[1]1'!G$403</f>
        <v>0</v>
      </c>
      <c r="J33" s="103">
        <f>'[1]1'!H$403</f>
        <v>19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0</v>
      </c>
      <c r="G36" s="101">
        <f>'[1]1'!E$406</f>
        <v>23200</v>
      </c>
      <c r="H36" s="102">
        <f>'[1]1'!F$406</f>
        <v>45106</v>
      </c>
      <c r="I36" s="101">
        <f>'[1]1'!G$406</f>
        <v>49296</v>
      </c>
      <c r="J36" s="103">
        <f>'[1]1'!H$406</f>
        <v>45294</v>
      </c>
      <c r="K36" s="101">
        <f>'[1]1'!P$406</f>
        <v>61763</v>
      </c>
      <c r="L36" s="101">
        <f>'[1]1'!Y$406</f>
        <v>65037</v>
      </c>
      <c r="M36" s="101">
        <f>'[1]1'!AA$406</f>
        <v>68289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180583</v>
      </c>
      <c r="F37" s="101">
        <f>'[1]1'!D$407</f>
        <v>24773</v>
      </c>
      <c r="G37" s="101">
        <f>'[1]1'!E$407</f>
        <v>7365</v>
      </c>
      <c r="H37" s="102">
        <f>'[1]1'!F$407</f>
        <v>668</v>
      </c>
      <c r="I37" s="101">
        <f>'[1]1'!G$407</f>
        <v>17832</v>
      </c>
      <c r="J37" s="103">
        <f>'[1]1'!H$407</f>
        <v>16458</v>
      </c>
      <c r="K37" s="101">
        <f>'[1]1'!P$407</f>
        <v>4612</v>
      </c>
      <c r="L37" s="101">
        <f>'[1]1'!Y$407</f>
        <v>4856</v>
      </c>
      <c r="M37" s="101">
        <f>'[1]1'!AA$407</f>
        <v>5098.1000000000004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30684</v>
      </c>
      <c r="F38" s="101">
        <f>'[1]1'!D$408</f>
        <v>6016</v>
      </c>
      <c r="G38" s="101">
        <f>'[1]1'!E$408</f>
        <v>3174</v>
      </c>
      <c r="H38" s="102">
        <f>'[1]1'!F$408</f>
        <v>2140</v>
      </c>
      <c r="I38" s="101">
        <f>'[1]1'!G$408</f>
        <v>1340</v>
      </c>
      <c r="J38" s="103">
        <f>'[1]1'!H$408</f>
        <v>4233</v>
      </c>
      <c r="K38" s="101">
        <f>'[1]1'!P$408</f>
        <v>1534.02</v>
      </c>
      <c r="L38" s="101">
        <f>'[1]1'!Y$408</f>
        <v>1616</v>
      </c>
      <c r="M38" s="101">
        <f>'[1]1'!AA$408</f>
        <v>1697.4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12799</v>
      </c>
      <c r="F39" s="101">
        <f>'[1]1'!D$409</f>
        <v>1129</v>
      </c>
      <c r="G39" s="101">
        <f>'[1]1'!E$409</f>
        <v>270</v>
      </c>
      <c r="H39" s="102">
        <f>'[1]1'!F$409</f>
        <v>0</v>
      </c>
      <c r="I39" s="101">
        <f>'[1]1'!G$409</f>
        <v>280</v>
      </c>
      <c r="J39" s="103">
        <f>'[1]1'!H$409</f>
        <v>2430</v>
      </c>
      <c r="K39" s="101">
        <f>'[1]1'!P$409</f>
        <v>692</v>
      </c>
      <c r="L39" s="101">
        <f>'[1]1'!Y$409</f>
        <v>728</v>
      </c>
      <c r="M39" s="101">
        <f>'[1]1'!AA$409</f>
        <v>764.35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63347</v>
      </c>
      <c r="F40" s="101">
        <f>'[1]1'!D$410</f>
        <v>142097</v>
      </c>
      <c r="G40" s="101">
        <f>'[1]1'!E$410</f>
        <v>191921</v>
      </c>
      <c r="H40" s="102">
        <f>'[1]1'!F$410</f>
        <v>93612</v>
      </c>
      <c r="I40" s="101">
        <f>'[1]1'!G$410</f>
        <v>194378</v>
      </c>
      <c r="J40" s="103">
        <f>'[1]1'!H$410</f>
        <v>258914</v>
      </c>
      <c r="K40" s="101">
        <f>'[1]1'!P$410</f>
        <v>99373</v>
      </c>
      <c r="L40" s="101">
        <f>'[1]1'!Y$410</f>
        <v>104733</v>
      </c>
      <c r="M40" s="101">
        <f>'[1]1'!AA$410</f>
        <v>109969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207169</v>
      </c>
      <c r="F41" s="101">
        <f>'[1]1'!D$411</f>
        <v>238516</v>
      </c>
      <c r="G41" s="101">
        <f>'[1]1'!E$411</f>
        <v>308033</v>
      </c>
      <c r="H41" s="102">
        <f>'[1]1'!F$411</f>
        <v>343755</v>
      </c>
      <c r="I41" s="101">
        <f>'[1]1'!G$411</f>
        <v>338614</v>
      </c>
      <c r="J41" s="103">
        <f>'[1]1'!H$411</f>
        <v>444686</v>
      </c>
      <c r="K41" s="101">
        <f>'[1]1'!P$411</f>
        <v>462517.80200000003</v>
      </c>
      <c r="L41" s="101">
        <f>'[1]1'!Y$411</f>
        <v>487774</v>
      </c>
      <c r="M41" s="101">
        <f>'[1]1'!AA$411</f>
        <v>512506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9531</v>
      </c>
      <c r="F42" s="101">
        <f>'[1]1'!D$412</f>
        <v>8125</v>
      </c>
      <c r="G42" s="101">
        <f>'[1]1'!E$412</f>
        <v>4406</v>
      </c>
      <c r="H42" s="102">
        <f>'[1]1'!F$412</f>
        <v>1874</v>
      </c>
      <c r="I42" s="101">
        <f>'[1]1'!G$412</f>
        <v>5433</v>
      </c>
      <c r="J42" s="103">
        <f>'[1]1'!H$412</f>
        <v>5917</v>
      </c>
      <c r="K42" s="101">
        <f>'[1]1'!P$412</f>
        <v>8855.2800000000007</v>
      </c>
      <c r="L42" s="101">
        <f>'[1]1'!Y$412</f>
        <v>9325</v>
      </c>
      <c r="M42" s="101">
        <f>'[1]1'!AA$412</f>
        <v>9790.9500000000007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42165</v>
      </c>
      <c r="F43" s="101">
        <f>'[1]1'!D$413</f>
        <v>76370</v>
      </c>
      <c r="G43" s="101">
        <f>'[1]1'!E$413</f>
        <v>7939</v>
      </c>
      <c r="H43" s="102">
        <f>'[1]1'!F$413</f>
        <v>15156</v>
      </c>
      <c r="I43" s="101">
        <f>'[1]1'!G$413</f>
        <v>4258</v>
      </c>
      <c r="J43" s="103">
        <f>'[1]1'!H$413</f>
        <v>9663</v>
      </c>
      <c r="K43" s="101">
        <f>'[1]1'!P$413</f>
        <v>8638.9539999999997</v>
      </c>
      <c r="L43" s="101">
        <f>'[1]1'!Y$413</f>
        <v>8855</v>
      </c>
      <c r="M43" s="101">
        <f>'[1]1'!AA$413</f>
        <v>9297.4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3812</v>
      </c>
      <c r="F44" s="101">
        <f>'[1]1'!D$414</f>
        <v>6235</v>
      </c>
      <c r="G44" s="101">
        <f>'[1]1'!E$414</f>
        <v>7570</v>
      </c>
      <c r="H44" s="102">
        <f>'[1]1'!F$414</f>
        <v>290</v>
      </c>
      <c r="I44" s="101">
        <f>'[1]1'!G$414</f>
        <v>396</v>
      </c>
      <c r="J44" s="103">
        <f>'[1]1'!H$414</f>
        <v>5258</v>
      </c>
      <c r="K44" s="101">
        <f>'[1]1'!P$414</f>
        <v>11218</v>
      </c>
      <c r="L44" s="101">
        <f>'[1]1'!Y$414</f>
        <v>11813</v>
      </c>
      <c r="M44" s="101">
        <f>'[1]1'!AA$414</f>
        <v>12405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2102</v>
      </c>
      <c r="F45" s="101">
        <f>'[1]1'!D$415</f>
        <v>1884</v>
      </c>
      <c r="G45" s="101">
        <f>'[1]1'!E$415</f>
        <v>435</v>
      </c>
      <c r="H45" s="102">
        <f>'[1]1'!F$415</f>
        <v>1317</v>
      </c>
      <c r="I45" s="101">
        <f>'[1]1'!G$415</f>
        <v>942</v>
      </c>
      <c r="J45" s="103">
        <f>'[1]1'!H$415</f>
        <v>1384</v>
      </c>
      <c r="K45" s="101">
        <f>'[1]1'!P$415</f>
        <v>957.62400000000002</v>
      </c>
      <c r="L45" s="101">
        <f>'[1]1'!Y$415</f>
        <v>1009</v>
      </c>
      <c r="M45" s="101">
        <f>'[1]1'!AA$415</f>
        <v>1060.25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0</v>
      </c>
      <c r="F46" s="94">
        <f>'[1]1'!D$416</f>
        <v>3</v>
      </c>
      <c r="G46" s="94">
        <f>'[1]1'!E$416</f>
        <v>900</v>
      </c>
      <c r="H46" s="95">
        <f>'[1]1'!F$416</f>
        <v>0</v>
      </c>
      <c r="I46" s="94">
        <f>'[1]1'!G$416</f>
        <v>846</v>
      </c>
      <c r="J46" s="96">
        <f>'[1]1'!H$416</f>
        <v>404</v>
      </c>
      <c r="K46" s="94">
        <f>'[1]1'!P$416</f>
        <v>850</v>
      </c>
      <c r="L46" s="94">
        <f>'[1]1'!Y$416</f>
        <v>895</v>
      </c>
      <c r="M46" s="94">
        <f>'[1]1'!AA$416</f>
        <v>940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210</v>
      </c>
      <c r="F47" s="81">
        <f t="shared" si="3"/>
        <v>205</v>
      </c>
      <c r="G47" s="81">
        <f t="shared" si="3"/>
        <v>350</v>
      </c>
      <c r="H47" s="82">
        <f t="shared" si="3"/>
        <v>0</v>
      </c>
      <c r="I47" s="81">
        <f t="shared" si="3"/>
        <v>0</v>
      </c>
      <c r="J47" s="83">
        <f t="shared" si="3"/>
        <v>593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210</v>
      </c>
      <c r="F48" s="88">
        <f>'[1]1'!D$418</f>
        <v>97</v>
      </c>
      <c r="G48" s="88">
        <f>'[1]1'!E$418</f>
        <v>350</v>
      </c>
      <c r="H48" s="89">
        <f>'[1]1'!F$418</f>
        <v>0</v>
      </c>
      <c r="I48" s="88">
        <f>'[1]1'!G$418</f>
        <v>0</v>
      </c>
      <c r="J48" s="90">
        <f>'[1]1'!H$418</f>
        <v>593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108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1217044</v>
      </c>
      <c r="F51" s="74">
        <f t="shared" si="4"/>
        <v>1306282</v>
      </c>
      <c r="G51" s="74">
        <f t="shared" si="4"/>
        <v>1557320</v>
      </c>
      <c r="H51" s="75">
        <f t="shared" si="4"/>
        <v>1959521</v>
      </c>
      <c r="I51" s="74">
        <f t="shared" si="4"/>
        <v>1773164</v>
      </c>
      <c r="J51" s="76">
        <f t="shared" si="4"/>
        <v>1782769</v>
      </c>
      <c r="K51" s="74">
        <f t="shared" si="4"/>
        <v>2489683</v>
      </c>
      <c r="L51" s="74">
        <f t="shared" si="4"/>
        <v>2616108</v>
      </c>
      <c r="M51" s="74">
        <f t="shared" si="4"/>
        <v>2747702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0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1147265</v>
      </c>
      <c r="F72" s="101">
        <f>'[1]1'!D$440</f>
        <v>1196279</v>
      </c>
      <c r="G72" s="101">
        <f>'[1]1'!E$440</f>
        <v>1444489</v>
      </c>
      <c r="H72" s="102">
        <f>'[1]1'!F$440</f>
        <v>1864521</v>
      </c>
      <c r="I72" s="101">
        <f>'[1]1'!G$440</f>
        <v>1678164</v>
      </c>
      <c r="J72" s="103">
        <f>'[1]1'!H$440</f>
        <v>1672022</v>
      </c>
      <c r="K72" s="101">
        <f>'[1]1'!P$440</f>
        <v>2389553</v>
      </c>
      <c r="L72" s="101">
        <f>'[1]1'!Y$440</f>
        <v>2510671</v>
      </c>
      <c r="M72" s="101">
        <f>'[1]1'!AA$440</f>
        <v>2636993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69779</v>
      </c>
      <c r="F73" s="101">
        <f t="shared" si="12"/>
        <v>110003</v>
      </c>
      <c r="G73" s="101">
        <f t="shared" si="12"/>
        <v>112831</v>
      </c>
      <c r="H73" s="102">
        <f t="shared" si="12"/>
        <v>95000</v>
      </c>
      <c r="I73" s="101">
        <f t="shared" si="12"/>
        <v>95000</v>
      </c>
      <c r="J73" s="103">
        <f t="shared" si="12"/>
        <v>110747</v>
      </c>
      <c r="K73" s="101">
        <f t="shared" si="12"/>
        <v>100130</v>
      </c>
      <c r="L73" s="101">
        <f t="shared" si="12"/>
        <v>105437</v>
      </c>
      <c r="M73" s="101">
        <f t="shared" si="12"/>
        <v>110709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69779</v>
      </c>
      <c r="F74" s="88">
        <f>'[1]1'!D$442</f>
        <v>110003</v>
      </c>
      <c r="G74" s="88">
        <f>'[1]1'!E$442</f>
        <v>112831</v>
      </c>
      <c r="H74" s="89">
        <f>'[1]1'!F$442</f>
        <v>95000</v>
      </c>
      <c r="I74" s="88">
        <f>'[1]1'!G$442</f>
        <v>95000</v>
      </c>
      <c r="J74" s="90">
        <f>'[1]1'!H$442</f>
        <v>110747</v>
      </c>
      <c r="K74" s="88">
        <f>'[1]1'!P$442</f>
        <v>100130</v>
      </c>
      <c r="L74" s="88">
        <f>'[1]1'!Y$442</f>
        <v>105437</v>
      </c>
      <c r="M74" s="88">
        <f>'[1]1'!AA$442</f>
        <v>110709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0</v>
      </c>
      <c r="F75" s="94">
        <f>'[1]1'!D$443</f>
        <v>0</v>
      </c>
      <c r="G75" s="94">
        <f>'[1]1'!E$443</f>
        <v>0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44848</v>
      </c>
      <c r="F77" s="74">
        <f t="shared" si="13"/>
        <v>19374</v>
      </c>
      <c r="G77" s="74">
        <f t="shared" si="13"/>
        <v>47009</v>
      </c>
      <c r="H77" s="75">
        <f t="shared" si="13"/>
        <v>28526</v>
      </c>
      <c r="I77" s="74">
        <f t="shared" si="13"/>
        <v>11691</v>
      </c>
      <c r="J77" s="76">
        <f t="shared" si="13"/>
        <v>26032</v>
      </c>
      <c r="K77" s="74">
        <f t="shared" si="13"/>
        <v>35970.740000000005</v>
      </c>
      <c r="L77" s="74">
        <f t="shared" si="13"/>
        <v>37311</v>
      </c>
      <c r="M77" s="74">
        <f t="shared" si="13"/>
        <v>40366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1289</v>
      </c>
      <c r="G78" s="81">
        <f t="shared" si="14"/>
        <v>25508</v>
      </c>
      <c r="H78" s="82">
        <f t="shared" si="14"/>
        <v>27958</v>
      </c>
      <c r="I78" s="81">
        <f t="shared" si="14"/>
        <v>11000</v>
      </c>
      <c r="J78" s="83">
        <f t="shared" si="14"/>
        <v>11000</v>
      </c>
      <c r="K78" s="81">
        <f t="shared" si="14"/>
        <v>24351</v>
      </c>
      <c r="L78" s="81">
        <f t="shared" si="14"/>
        <v>25074</v>
      </c>
      <c r="M78" s="81">
        <f t="shared" si="14"/>
        <v>27520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0</v>
      </c>
      <c r="F79" s="88">
        <f>'[1]1'!D$446</f>
        <v>1289</v>
      </c>
      <c r="G79" s="88">
        <f>'[1]1'!E$446</f>
        <v>25508</v>
      </c>
      <c r="H79" s="89">
        <f>'[1]1'!F$446</f>
        <v>27958</v>
      </c>
      <c r="I79" s="88">
        <f>'[1]1'!G$446</f>
        <v>11000</v>
      </c>
      <c r="J79" s="90">
        <f>'[1]1'!H$446</f>
        <v>11000</v>
      </c>
      <c r="K79" s="88">
        <f>'[1]1'!P$446</f>
        <v>24351</v>
      </c>
      <c r="L79" s="88">
        <f>'[1]1'!Y$446</f>
        <v>25074</v>
      </c>
      <c r="M79" s="88">
        <f>'[1]1'!AA$446</f>
        <v>27520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44848</v>
      </c>
      <c r="F81" s="101">
        <f t="shared" si="15"/>
        <v>17521</v>
      </c>
      <c r="G81" s="101">
        <f t="shared" si="15"/>
        <v>21501</v>
      </c>
      <c r="H81" s="102">
        <f t="shared" si="15"/>
        <v>568</v>
      </c>
      <c r="I81" s="101">
        <f t="shared" si="15"/>
        <v>691</v>
      </c>
      <c r="J81" s="103">
        <f t="shared" si="15"/>
        <v>15032</v>
      </c>
      <c r="K81" s="101">
        <f t="shared" si="15"/>
        <v>11619.740000000005</v>
      </c>
      <c r="L81" s="101">
        <f t="shared" si="15"/>
        <v>12237</v>
      </c>
      <c r="M81" s="101">
        <f t="shared" si="15"/>
        <v>12846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0</v>
      </c>
      <c r="I82" s="88">
        <f>'[1]1'!G$449</f>
        <v>0</v>
      </c>
      <c r="J82" s="90">
        <f>'[1]1'!H$449</f>
        <v>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44848</v>
      </c>
      <c r="F83" s="94">
        <f>'[1]1'!D$450</f>
        <v>17521</v>
      </c>
      <c r="G83" s="94">
        <f>'[1]1'!E$450</f>
        <v>21501</v>
      </c>
      <c r="H83" s="95">
        <f>'[1]1'!F$450</f>
        <v>568</v>
      </c>
      <c r="I83" s="94">
        <f>'[1]1'!G$450</f>
        <v>691</v>
      </c>
      <c r="J83" s="96">
        <f>'[1]1'!H$450</f>
        <v>15032</v>
      </c>
      <c r="K83" s="94">
        <f>'[1]1'!P$450</f>
        <v>11619.740000000005</v>
      </c>
      <c r="L83" s="94">
        <f>'[1]1'!Y$450</f>
        <v>12237</v>
      </c>
      <c r="M83" s="94">
        <f>'[1]1'!AA$450</f>
        <v>12846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564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</v>
      </c>
      <c r="L88" s="101">
        <f>'[1]1'!Y$455</f>
        <v>0</v>
      </c>
      <c r="M88" s="101">
        <f>'[1]1'!AA$455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18038016</v>
      </c>
      <c r="F92" s="28">
        <f t="shared" ref="F92:M92" si="16">F4+F51+F77+F90</f>
        <v>19472806</v>
      </c>
      <c r="G92" s="28">
        <f t="shared" si="16"/>
        <v>21225396</v>
      </c>
      <c r="H92" s="29">
        <f t="shared" si="16"/>
        <v>22912346</v>
      </c>
      <c r="I92" s="28">
        <f t="shared" si="16"/>
        <v>23199346</v>
      </c>
      <c r="J92" s="30">
        <f t="shared" si="16"/>
        <v>23447769</v>
      </c>
      <c r="K92" s="28">
        <f t="shared" si="16"/>
        <v>26360762.136</v>
      </c>
      <c r="L92" s="28">
        <f t="shared" si="16"/>
        <v>27844053</v>
      </c>
      <c r="M92" s="28">
        <f t="shared" si="16"/>
        <v>29238601.25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PROPER('[1]1'!$B$11)</f>
        <v>Table B.2c: Payments and estimates by economic classification: Independent School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130</v>
      </c>
      <c r="H4" s="75">
        <f t="shared" si="0"/>
        <v>0</v>
      </c>
      <c r="I4" s="74">
        <f t="shared" si="0"/>
        <v>15000</v>
      </c>
      <c r="J4" s="76">
        <f t="shared" si="0"/>
        <v>15000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130</v>
      </c>
      <c r="H8" s="82">
        <f t="shared" si="2"/>
        <v>0</v>
      </c>
      <c r="I8" s="81">
        <f t="shared" si="2"/>
        <v>15000</v>
      </c>
      <c r="J8" s="83">
        <f t="shared" si="2"/>
        <v>15000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15000</v>
      </c>
      <c r="J17" s="103">
        <f>'[1]1'!H$537</f>
        <v>15000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32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98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409004</v>
      </c>
      <c r="F51" s="74">
        <f t="shared" si="4"/>
        <v>421446</v>
      </c>
      <c r="G51" s="74">
        <f t="shared" si="4"/>
        <v>452837</v>
      </c>
      <c r="H51" s="75">
        <f t="shared" si="4"/>
        <v>514329</v>
      </c>
      <c r="I51" s="74">
        <f t="shared" si="4"/>
        <v>499329</v>
      </c>
      <c r="J51" s="76">
        <f t="shared" si="4"/>
        <v>499329</v>
      </c>
      <c r="K51" s="74">
        <f t="shared" si="4"/>
        <v>537988</v>
      </c>
      <c r="L51" s="74">
        <f t="shared" si="4"/>
        <v>566502</v>
      </c>
      <c r="M51" s="74">
        <f t="shared" si="4"/>
        <v>594827.10000000009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409004</v>
      </c>
      <c r="F72" s="101">
        <f>'[1]1'!D$590</f>
        <v>421446</v>
      </c>
      <c r="G72" s="101">
        <f>'[1]1'!E$590</f>
        <v>452837</v>
      </c>
      <c r="H72" s="102">
        <f>'[1]1'!F$590</f>
        <v>514329</v>
      </c>
      <c r="I72" s="101">
        <f>'[1]1'!G$590</f>
        <v>499329</v>
      </c>
      <c r="J72" s="103">
        <f>'[1]1'!H$590</f>
        <v>499329</v>
      </c>
      <c r="K72" s="101">
        <f>'[1]1'!P$590</f>
        <v>537988</v>
      </c>
      <c r="L72" s="101">
        <f>'[1]1'!Y$590</f>
        <v>566502</v>
      </c>
      <c r="M72" s="101">
        <f>'[1]1'!AA$590</f>
        <v>594827.10000000009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409004</v>
      </c>
      <c r="F92" s="28">
        <f t="shared" ref="F92:M92" si="16">F4+F51+F77+F90</f>
        <v>421446</v>
      </c>
      <c r="G92" s="28">
        <f t="shared" si="16"/>
        <v>452967</v>
      </c>
      <c r="H92" s="29">
        <f t="shared" si="16"/>
        <v>514329</v>
      </c>
      <c r="I92" s="28">
        <f t="shared" si="16"/>
        <v>514329</v>
      </c>
      <c r="J92" s="30">
        <f t="shared" si="16"/>
        <v>514329</v>
      </c>
      <c r="K92" s="28">
        <f t="shared" si="16"/>
        <v>537988</v>
      </c>
      <c r="L92" s="28">
        <f t="shared" si="16"/>
        <v>566502</v>
      </c>
      <c r="M92" s="28">
        <f t="shared" si="16"/>
        <v>594827.10000000009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1079645</v>
      </c>
      <c r="F4" s="74">
        <f t="shared" ref="F4:M4" si="0">F5+F8+F47</f>
        <v>1206476</v>
      </c>
      <c r="G4" s="74">
        <f t="shared" si="0"/>
        <v>1288778</v>
      </c>
      <c r="H4" s="75">
        <f t="shared" si="0"/>
        <v>1506697</v>
      </c>
      <c r="I4" s="74">
        <f t="shared" si="0"/>
        <v>1536275</v>
      </c>
      <c r="J4" s="76">
        <f t="shared" si="0"/>
        <v>1536275</v>
      </c>
      <c r="K4" s="74">
        <f t="shared" si="0"/>
        <v>1592892</v>
      </c>
      <c r="L4" s="74">
        <f t="shared" si="0"/>
        <v>1652824</v>
      </c>
      <c r="M4" s="74">
        <f t="shared" si="0"/>
        <v>1735465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1072783</v>
      </c>
      <c r="F5" s="81">
        <f t="shared" ref="F5:M5" si="1">SUM(F6:F7)</f>
        <v>1170860</v>
      </c>
      <c r="G5" s="81">
        <f t="shared" si="1"/>
        <v>1278391</v>
      </c>
      <c r="H5" s="82">
        <f t="shared" si="1"/>
        <v>1490961</v>
      </c>
      <c r="I5" s="81">
        <f t="shared" si="1"/>
        <v>1510961</v>
      </c>
      <c r="J5" s="83">
        <f t="shared" si="1"/>
        <v>1510961</v>
      </c>
      <c r="K5" s="81">
        <f t="shared" si="1"/>
        <v>1576618</v>
      </c>
      <c r="L5" s="81">
        <f t="shared" si="1"/>
        <v>1635687</v>
      </c>
      <c r="M5" s="81">
        <f t="shared" si="1"/>
        <v>1717471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910347</v>
      </c>
      <c r="F6" s="88">
        <f>'[1]1'!D$676</f>
        <v>1006940</v>
      </c>
      <c r="G6" s="88">
        <f>'[1]1'!E$676</f>
        <v>1086888</v>
      </c>
      <c r="H6" s="89">
        <f>'[1]1'!F$676</f>
        <v>1298443</v>
      </c>
      <c r="I6" s="88">
        <f>'[1]1'!G$676</f>
        <v>1315688</v>
      </c>
      <c r="J6" s="90">
        <f>'[1]1'!H$676</f>
        <v>1312530</v>
      </c>
      <c r="K6" s="88">
        <f>'[1]1'!P$676</f>
        <v>1363681</v>
      </c>
      <c r="L6" s="88">
        <f>'[1]1'!Y$676</f>
        <v>1413293</v>
      </c>
      <c r="M6" s="88">
        <f>'[1]1'!AA$676</f>
        <v>1483957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162436</v>
      </c>
      <c r="F7" s="94">
        <f>'[1]1'!D$677</f>
        <v>163920</v>
      </c>
      <c r="G7" s="94">
        <f>'[1]1'!E$677</f>
        <v>191503</v>
      </c>
      <c r="H7" s="95">
        <f>'[1]1'!F$677</f>
        <v>192518</v>
      </c>
      <c r="I7" s="94">
        <f>'[1]1'!G$677</f>
        <v>195273</v>
      </c>
      <c r="J7" s="96">
        <f>'[1]1'!H$677</f>
        <v>198431</v>
      </c>
      <c r="K7" s="94">
        <f>'[1]1'!P$677</f>
        <v>212937</v>
      </c>
      <c r="L7" s="94">
        <f>'[1]1'!Y$677</f>
        <v>222394</v>
      </c>
      <c r="M7" s="94">
        <f>'[1]1'!AA$677</f>
        <v>233514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6862</v>
      </c>
      <c r="F8" s="81">
        <f t="shared" si="2"/>
        <v>35616</v>
      </c>
      <c r="G8" s="81">
        <f t="shared" si="2"/>
        <v>10387</v>
      </c>
      <c r="H8" s="82">
        <f t="shared" si="2"/>
        <v>15736</v>
      </c>
      <c r="I8" s="81">
        <f t="shared" si="2"/>
        <v>25314</v>
      </c>
      <c r="J8" s="83">
        <f t="shared" si="2"/>
        <v>25314</v>
      </c>
      <c r="K8" s="81">
        <f t="shared" si="2"/>
        <v>16274</v>
      </c>
      <c r="L8" s="81">
        <f t="shared" si="2"/>
        <v>17137</v>
      </c>
      <c r="M8" s="81">
        <f t="shared" si="2"/>
        <v>17994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26</v>
      </c>
      <c r="I9" s="88">
        <f>'[1]1'!G$679</f>
        <v>0</v>
      </c>
      <c r="J9" s="90">
        <f>'[1]1'!H$679</f>
        <v>0</v>
      </c>
      <c r="K9" s="88">
        <f>'[1]1'!P$679</f>
        <v>20</v>
      </c>
      <c r="L9" s="88">
        <f>'[1]1'!Y$679</f>
        <v>20</v>
      </c>
      <c r="M9" s="88">
        <f>'[1]1'!AA$679</f>
        <v>21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0</v>
      </c>
      <c r="F10" s="101">
        <f>'[1]1'!D$680</f>
        <v>0</v>
      </c>
      <c r="G10" s="101">
        <f>'[1]1'!E$680</f>
        <v>0</v>
      </c>
      <c r="H10" s="102">
        <f>'[1]1'!F$680</f>
        <v>240</v>
      </c>
      <c r="I10" s="101">
        <f>'[1]1'!G$680</f>
        <v>119</v>
      </c>
      <c r="J10" s="103">
        <f>'[1]1'!H$680</f>
        <v>119</v>
      </c>
      <c r="K10" s="101">
        <f>'[1]1'!P$680</f>
        <v>347</v>
      </c>
      <c r="L10" s="101">
        <f>'[1]1'!Y$680</f>
        <v>364</v>
      </c>
      <c r="M10" s="101">
        <f>'[1]1'!AA$680</f>
        <v>383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0</v>
      </c>
      <c r="F11" s="101">
        <f>'[1]1'!D$681</f>
        <v>4</v>
      </c>
      <c r="G11" s="101">
        <f>'[1]1'!E$681</f>
        <v>0</v>
      </c>
      <c r="H11" s="102">
        <f>'[1]1'!F$681</f>
        <v>94</v>
      </c>
      <c r="I11" s="101">
        <f>'[1]1'!G$681</f>
        <v>138</v>
      </c>
      <c r="J11" s="103">
        <f>'[1]1'!H$681</f>
        <v>138</v>
      </c>
      <c r="K11" s="101">
        <f>'[1]1'!P$681</f>
        <v>65</v>
      </c>
      <c r="L11" s="101">
        <f>'[1]1'!Y$681</f>
        <v>68</v>
      </c>
      <c r="M11" s="101">
        <f>'[1]1'!AA$681</f>
        <v>71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2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99</v>
      </c>
      <c r="F14" s="101">
        <f>'[1]1'!D$684</f>
        <v>576</v>
      </c>
      <c r="G14" s="101">
        <f>'[1]1'!E$684</f>
        <v>2</v>
      </c>
      <c r="H14" s="102">
        <f>'[1]1'!F$684</f>
        <v>593</v>
      </c>
      <c r="I14" s="101">
        <f>'[1]1'!G$684</f>
        <v>208</v>
      </c>
      <c r="J14" s="103">
        <f>'[1]1'!H$684</f>
        <v>208</v>
      </c>
      <c r="K14" s="101">
        <f>'[1]1'!P$684</f>
        <v>474</v>
      </c>
      <c r="L14" s="101">
        <f>'[1]1'!Y$684</f>
        <v>499</v>
      </c>
      <c r="M14" s="101">
        <f>'[1]1'!AA$684</f>
        <v>524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23</v>
      </c>
      <c r="F15" s="101">
        <f>'[1]1'!D$685</f>
        <v>145</v>
      </c>
      <c r="G15" s="101">
        <f>'[1]1'!E$685</f>
        <v>291</v>
      </c>
      <c r="H15" s="102">
        <f>'[1]1'!F$685</f>
        <v>638</v>
      </c>
      <c r="I15" s="101">
        <f>'[1]1'!G$685</f>
        <v>555</v>
      </c>
      <c r="J15" s="103">
        <f>'[1]1'!H$685</f>
        <v>555</v>
      </c>
      <c r="K15" s="101">
        <f>'[1]1'!P$685</f>
        <v>512</v>
      </c>
      <c r="L15" s="101">
        <f>'[1]1'!Y$685</f>
        <v>539</v>
      </c>
      <c r="M15" s="101">
        <f>'[1]1'!AA$685</f>
        <v>566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0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0</v>
      </c>
      <c r="F22" s="101">
        <f>'[1]1'!D$692</f>
        <v>29</v>
      </c>
      <c r="G22" s="101">
        <f>'[1]1'!E$692</f>
        <v>8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2223</v>
      </c>
      <c r="F23" s="101">
        <f>'[1]1'!D$693</f>
        <v>148</v>
      </c>
      <c r="G23" s="101">
        <f>'[1]1'!E$693</f>
        <v>0</v>
      </c>
      <c r="H23" s="102">
        <f>'[1]1'!F$693</f>
        <v>240</v>
      </c>
      <c r="I23" s="101">
        <f>'[1]1'!G$693</f>
        <v>925</v>
      </c>
      <c r="J23" s="103">
        <f>'[1]1'!H$693</f>
        <v>925</v>
      </c>
      <c r="K23" s="101">
        <f>'[1]1'!P$693</f>
        <v>370</v>
      </c>
      <c r="L23" s="101">
        <f>'[1]1'!Y$693</f>
        <v>389</v>
      </c>
      <c r="M23" s="101">
        <f>'[1]1'!AA$693</f>
        <v>408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1840</v>
      </c>
      <c r="F25" s="101">
        <f>'[1]1'!D$695</f>
        <v>1716</v>
      </c>
      <c r="G25" s="101">
        <f>'[1]1'!E$695</f>
        <v>168</v>
      </c>
      <c r="H25" s="102">
        <f>'[1]1'!F$695</f>
        <v>5716</v>
      </c>
      <c r="I25" s="101">
        <f>'[1]1'!G$695</f>
        <v>3898</v>
      </c>
      <c r="J25" s="103">
        <f>'[1]1'!H$695</f>
        <v>3898</v>
      </c>
      <c r="K25" s="101">
        <f>'[1]1'!P$695</f>
        <v>466</v>
      </c>
      <c r="L25" s="101">
        <f>'[1]1'!Y$695</f>
        <v>490</v>
      </c>
      <c r="M25" s="101">
        <f>'[1]1'!AA$695</f>
        <v>515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5</v>
      </c>
      <c r="F31" s="101">
        <f>'[1]1'!D$701</f>
        <v>12357</v>
      </c>
      <c r="G31" s="101">
        <f>'[1]1'!E$701</f>
        <v>6896</v>
      </c>
      <c r="H31" s="102">
        <f>'[1]1'!F$701</f>
        <v>229</v>
      </c>
      <c r="I31" s="101">
        <f>'[1]1'!G$701</f>
        <v>10755</v>
      </c>
      <c r="J31" s="103">
        <f>'[1]1'!H$701</f>
        <v>10755</v>
      </c>
      <c r="K31" s="101">
        <f>'[1]1'!P$701</f>
        <v>7652</v>
      </c>
      <c r="L31" s="101">
        <f>'[1]1'!Y$701</f>
        <v>8058</v>
      </c>
      <c r="M31" s="101">
        <f>'[1]1'!AA$701</f>
        <v>8461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0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0</v>
      </c>
      <c r="K36" s="101">
        <f>'[1]1'!P$706</f>
        <v>0</v>
      </c>
      <c r="L36" s="101">
        <f>'[1]1'!Y$706</f>
        <v>0</v>
      </c>
      <c r="M36" s="101">
        <f>'[1]1'!AA$706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199</v>
      </c>
      <c r="F37" s="101">
        <f>'[1]1'!D$707</f>
        <v>341</v>
      </c>
      <c r="G37" s="101">
        <f>'[1]1'!E$707</f>
        <v>1</v>
      </c>
      <c r="H37" s="102">
        <f>'[1]1'!F$707</f>
        <v>137</v>
      </c>
      <c r="I37" s="101">
        <f>'[1]1'!G$707</f>
        <v>179</v>
      </c>
      <c r="J37" s="103">
        <f>'[1]1'!H$707</f>
        <v>179</v>
      </c>
      <c r="K37" s="101">
        <f>'[1]1'!P$707</f>
        <v>174</v>
      </c>
      <c r="L37" s="101">
        <f>'[1]1'!Y$707</f>
        <v>183</v>
      </c>
      <c r="M37" s="101">
        <f>'[1]1'!AA$707</f>
        <v>192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709</v>
      </c>
      <c r="F38" s="101">
        <f>'[1]1'!D$708</f>
        <v>399</v>
      </c>
      <c r="G38" s="101">
        <f>'[1]1'!E$708</f>
        <v>215</v>
      </c>
      <c r="H38" s="102">
        <f>'[1]1'!F$708</f>
        <v>739</v>
      </c>
      <c r="I38" s="101">
        <f>'[1]1'!G$708</f>
        <v>1118</v>
      </c>
      <c r="J38" s="103">
        <f>'[1]1'!H$708</f>
        <v>1118</v>
      </c>
      <c r="K38" s="101">
        <f>'[1]1'!P$708</f>
        <v>741</v>
      </c>
      <c r="L38" s="101">
        <f>'[1]1'!Y$708</f>
        <v>780</v>
      </c>
      <c r="M38" s="101">
        <f>'[1]1'!AA$708</f>
        <v>819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22</v>
      </c>
      <c r="F39" s="101">
        <f>'[1]1'!D$709</f>
        <v>0</v>
      </c>
      <c r="G39" s="101">
        <f>'[1]1'!E$709</f>
        <v>1585</v>
      </c>
      <c r="H39" s="102">
        <f>'[1]1'!F$709</f>
        <v>0</v>
      </c>
      <c r="I39" s="101">
        <f>'[1]1'!G$709</f>
        <v>972</v>
      </c>
      <c r="J39" s="103">
        <f>'[1]1'!H$709</f>
        <v>972</v>
      </c>
      <c r="K39" s="101">
        <f>'[1]1'!P$709</f>
        <v>531</v>
      </c>
      <c r="L39" s="101">
        <f>'[1]1'!Y$709</f>
        <v>559</v>
      </c>
      <c r="M39" s="101">
        <f>'[1]1'!AA$709</f>
        <v>587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1</v>
      </c>
      <c r="F40" s="101">
        <f>'[1]1'!D$710</f>
        <v>55</v>
      </c>
      <c r="G40" s="101">
        <f>'[1]1'!E$710</f>
        <v>0</v>
      </c>
      <c r="H40" s="102">
        <f>'[1]1'!F$710</f>
        <v>0</v>
      </c>
      <c r="I40" s="101">
        <f>'[1]1'!G$710</f>
        <v>0</v>
      </c>
      <c r="J40" s="103">
        <f>'[1]1'!H$710</f>
        <v>0</v>
      </c>
      <c r="K40" s="101">
        <f>'[1]1'!P$710</f>
        <v>0</v>
      </c>
      <c r="L40" s="101">
        <f>'[1]1'!Y$710</f>
        <v>0</v>
      </c>
      <c r="M40" s="101">
        <f>'[1]1'!AA$710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0</v>
      </c>
      <c r="F41" s="101">
        <f>'[1]1'!D$711</f>
        <v>0</v>
      </c>
      <c r="G41" s="101">
        <f>'[1]1'!E$711</f>
        <v>0</v>
      </c>
      <c r="H41" s="102">
        <f>'[1]1'!F$711</f>
        <v>235</v>
      </c>
      <c r="I41" s="101">
        <f>'[1]1'!G$711</f>
        <v>114</v>
      </c>
      <c r="J41" s="103">
        <f>'[1]1'!H$711</f>
        <v>131</v>
      </c>
      <c r="K41" s="101">
        <f>'[1]1'!P$711</f>
        <v>300</v>
      </c>
      <c r="L41" s="101">
        <f>'[1]1'!Y$711</f>
        <v>318</v>
      </c>
      <c r="M41" s="101">
        <f>'[1]1'!AA$711</f>
        <v>334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903</v>
      </c>
      <c r="F42" s="101">
        <f>'[1]1'!D$712</f>
        <v>3211</v>
      </c>
      <c r="G42" s="101">
        <f>'[1]1'!E$712</f>
        <v>707</v>
      </c>
      <c r="H42" s="102">
        <f>'[1]1'!F$712</f>
        <v>5845</v>
      </c>
      <c r="I42" s="101">
        <f>'[1]1'!G$712</f>
        <v>4810</v>
      </c>
      <c r="J42" s="103">
        <f>'[1]1'!H$712</f>
        <v>4793</v>
      </c>
      <c r="K42" s="101">
        <f>'[1]1'!P$712</f>
        <v>3954</v>
      </c>
      <c r="L42" s="101">
        <f>'[1]1'!Y$712</f>
        <v>4167</v>
      </c>
      <c r="M42" s="101">
        <f>'[1]1'!AA$712</f>
        <v>4375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736</v>
      </c>
      <c r="F43" s="101">
        <f>'[1]1'!D$713</f>
        <v>16547</v>
      </c>
      <c r="G43" s="101">
        <f>'[1]1'!E$713</f>
        <v>30</v>
      </c>
      <c r="H43" s="102">
        <f>'[1]1'!F$713</f>
        <v>587</v>
      </c>
      <c r="I43" s="101">
        <f>'[1]1'!G$713</f>
        <v>1059</v>
      </c>
      <c r="J43" s="103">
        <f>'[1]1'!H$713</f>
        <v>1059</v>
      </c>
      <c r="K43" s="101">
        <f>'[1]1'!P$713</f>
        <v>588</v>
      </c>
      <c r="L43" s="101">
        <f>'[1]1'!Y$713</f>
        <v>619</v>
      </c>
      <c r="M43" s="101">
        <f>'[1]1'!AA$713</f>
        <v>650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86</v>
      </c>
      <c r="F44" s="101">
        <f>'[1]1'!D$714</f>
        <v>86</v>
      </c>
      <c r="G44" s="101">
        <f>'[1]1'!E$714</f>
        <v>484</v>
      </c>
      <c r="H44" s="102">
        <f>'[1]1'!F$714</f>
        <v>337</v>
      </c>
      <c r="I44" s="101">
        <f>'[1]1'!G$714</f>
        <v>434</v>
      </c>
      <c r="J44" s="103">
        <f>'[1]1'!H$714</f>
        <v>434</v>
      </c>
      <c r="K44" s="101">
        <f>'[1]1'!P$714</f>
        <v>20</v>
      </c>
      <c r="L44" s="101">
        <f>'[1]1'!Y$714</f>
        <v>21</v>
      </c>
      <c r="M44" s="101">
        <f>'[1]1'!AA$714</f>
        <v>22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16</v>
      </c>
      <c r="F45" s="101">
        <f>'[1]1'!D$715</f>
        <v>0</v>
      </c>
      <c r="G45" s="101">
        <f>'[1]1'!E$715</f>
        <v>0</v>
      </c>
      <c r="H45" s="102">
        <f>'[1]1'!F$715</f>
        <v>80</v>
      </c>
      <c r="I45" s="101">
        <f>'[1]1'!G$715</f>
        <v>30</v>
      </c>
      <c r="J45" s="103">
        <f>'[1]1'!H$715</f>
        <v>30</v>
      </c>
      <c r="K45" s="101">
        <f>'[1]1'!P$715</f>
        <v>60</v>
      </c>
      <c r="L45" s="101">
        <f>'[1]1'!Y$715</f>
        <v>63</v>
      </c>
      <c r="M45" s="101">
        <f>'[1]1'!AA$715</f>
        <v>66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210976</v>
      </c>
      <c r="F51" s="74">
        <f t="shared" si="4"/>
        <v>237437</v>
      </c>
      <c r="G51" s="74">
        <f t="shared" si="4"/>
        <v>298431</v>
      </c>
      <c r="H51" s="75">
        <f t="shared" si="4"/>
        <v>310674</v>
      </c>
      <c r="I51" s="74">
        <f t="shared" si="4"/>
        <v>302136</v>
      </c>
      <c r="J51" s="76">
        <f t="shared" si="4"/>
        <v>305318</v>
      </c>
      <c r="K51" s="74">
        <f t="shared" si="4"/>
        <v>324965</v>
      </c>
      <c r="L51" s="74">
        <f t="shared" si="4"/>
        <v>342188</v>
      </c>
      <c r="M51" s="74">
        <f t="shared" si="4"/>
        <v>359297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205601</v>
      </c>
      <c r="F72" s="101">
        <f>'[1]1'!D$740</f>
        <v>231546</v>
      </c>
      <c r="G72" s="101">
        <f>'[1]1'!E$740</f>
        <v>292119</v>
      </c>
      <c r="H72" s="102">
        <f>'[1]1'!F$740</f>
        <v>308345</v>
      </c>
      <c r="I72" s="101">
        <f>'[1]1'!G$740</f>
        <v>299807</v>
      </c>
      <c r="J72" s="103">
        <f>'[1]1'!H$740</f>
        <v>299807</v>
      </c>
      <c r="K72" s="101">
        <f>'[1]1'!P$740</f>
        <v>322529</v>
      </c>
      <c r="L72" s="101">
        <f>'[1]1'!Y$740</f>
        <v>339623</v>
      </c>
      <c r="M72" s="101">
        <f>'[1]1'!AA$740</f>
        <v>356604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5375</v>
      </c>
      <c r="F73" s="101">
        <f t="shared" si="12"/>
        <v>5891</v>
      </c>
      <c r="G73" s="101">
        <f t="shared" si="12"/>
        <v>6312</v>
      </c>
      <c r="H73" s="102">
        <f t="shared" si="12"/>
        <v>2329</v>
      </c>
      <c r="I73" s="101">
        <f t="shared" si="12"/>
        <v>2329</v>
      </c>
      <c r="J73" s="103">
        <f t="shared" si="12"/>
        <v>5511</v>
      </c>
      <c r="K73" s="101">
        <f t="shared" si="12"/>
        <v>2436</v>
      </c>
      <c r="L73" s="101">
        <f t="shared" si="12"/>
        <v>2565</v>
      </c>
      <c r="M73" s="101">
        <f t="shared" si="12"/>
        <v>2693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5375</v>
      </c>
      <c r="F74" s="88">
        <f>'[1]1'!D$742</f>
        <v>5891</v>
      </c>
      <c r="G74" s="88">
        <f>'[1]1'!E$742</f>
        <v>6312</v>
      </c>
      <c r="H74" s="89">
        <f>'[1]1'!F$742</f>
        <v>2329</v>
      </c>
      <c r="I74" s="88">
        <f>'[1]1'!G$742</f>
        <v>2329</v>
      </c>
      <c r="J74" s="90">
        <f>'[1]1'!H$742</f>
        <v>5511</v>
      </c>
      <c r="K74" s="88">
        <f>'[1]1'!P$742</f>
        <v>2436</v>
      </c>
      <c r="L74" s="88">
        <f>'[1]1'!Y$742</f>
        <v>2565</v>
      </c>
      <c r="M74" s="88">
        <f>'[1]1'!AA$742</f>
        <v>2693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401</v>
      </c>
      <c r="G77" s="74">
        <f t="shared" si="13"/>
        <v>1</v>
      </c>
      <c r="H77" s="75">
        <f t="shared" si="13"/>
        <v>105</v>
      </c>
      <c r="I77" s="74">
        <f t="shared" si="13"/>
        <v>377</v>
      </c>
      <c r="J77" s="76">
        <f t="shared" si="13"/>
        <v>377</v>
      </c>
      <c r="K77" s="74">
        <f t="shared" si="13"/>
        <v>295</v>
      </c>
      <c r="L77" s="74">
        <f t="shared" si="13"/>
        <v>311</v>
      </c>
      <c r="M77" s="74">
        <f t="shared" si="13"/>
        <v>327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401</v>
      </c>
      <c r="G81" s="101">
        <f t="shared" si="15"/>
        <v>1</v>
      </c>
      <c r="H81" s="102">
        <f t="shared" si="15"/>
        <v>105</v>
      </c>
      <c r="I81" s="101">
        <f t="shared" si="15"/>
        <v>377</v>
      </c>
      <c r="J81" s="103">
        <f t="shared" si="15"/>
        <v>377</v>
      </c>
      <c r="K81" s="101">
        <f t="shared" si="15"/>
        <v>295</v>
      </c>
      <c r="L81" s="101">
        <f t="shared" si="15"/>
        <v>311</v>
      </c>
      <c r="M81" s="101">
        <f t="shared" si="15"/>
        <v>327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0</v>
      </c>
      <c r="G82" s="88">
        <f>'[1]1'!E$749</f>
        <v>0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0</v>
      </c>
      <c r="F83" s="94">
        <f>'[1]1'!D$750</f>
        <v>401</v>
      </c>
      <c r="G83" s="94">
        <f>'[1]1'!E$750</f>
        <v>1</v>
      </c>
      <c r="H83" s="95">
        <f>'[1]1'!F$750</f>
        <v>105</v>
      </c>
      <c r="I83" s="94">
        <f>'[1]1'!G$750</f>
        <v>377</v>
      </c>
      <c r="J83" s="96">
        <f>'[1]1'!H$750</f>
        <v>377</v>
      </c>
      <c r="K83" s="94">
        <f>'[1]1'!P$750</f>
        <v>295</v>
      </c>
      <c r="L83" s="94">
        <f>'[1]1'!Y$750</f>
        <v>311</v>
      </c>
      <c r="M83" s="94">
        <f>'[1]1'!AA$750</f>
        <v>327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1290621</v>
      </c>
      <c r="F92" s="28">
        <f t="shared" ref="F92:M92" si="16">F4+F51+F77+F90</f>
        <v>1444314</v>
      </c>
      <c r="G92" s="28">
        <f t="shared" si="16"/>
        <v>1587210</v>
      </c>
      <c r="H92" s="29">
        <f t="shared" si="16"/>
        <v>1817476</v>
      </c>
      <c r="I92" s="28">
        <f t="shared" si="16"/>
        <v>1838788</v>
      </c>
      <c r="J92" s="30">
        <f t="shared" si="16"/>
        <v>1841970</v>
      </c>
      <c r="K92" s="28">
        <f t="shared" si="16"/>
        <v>1918152</v>
      </c>
      <c r="L92" s="28">
        <f t="shared" si="16"/>
        <v>1995323</v>
      </c>
      <c r="M92" s="28">
        <f t="shared" si="16"/>
        <v>2095089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'[1]1'!$B$13)</f>
        <v>Table B.2e: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247537</v>
      </c>
      <c r="F4" s="74">
        <f t="shared" ref="F4:M4" si="0">F5+F8+F47</f>
        <v>212196</v>
      </c>
      <c r="G4" s="74">
        <f t="shared" si="0"/>
        <v>336330</v>
      </c>
      <c r="H4" s="75">
        <f t="shared" si="0"/>
        <v>553056</v>
      </c>
      <c r="I4" s="74">
        <f t="shared" si="0"/>
        <v>432692</v>
      </c>
      <c r="J4" s="76">
        <f t="shared" si="0"/>
        <v>426013</v>
      </c>
      <c r="K4" s="74">
        <f t="shared" si="0"/>
        <v>592226</v>
      </c>
      <c r="L4" s="74">
        <f t="shared" si="0"/>
        <v>631727</v>
      </c>
      <c r="M4" s="74">
        <f t="shared" si="0"/>
        <v>663314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114926</v>
      </c>
      <c r="F5" s="81">
        <f t="shared" ref="F5:M5" si="1">SUM(F6:F7)</f>
        <v>100722</v>
      </c>
      <c r="G5" s="81">
        <f t="shared" si="1"/>
        <v>190046</v>
      </c>
      <c r="H5" s="82">
        <f t="shared" si="1"/>
        <v>237437</v>
      </c>
      <c r="I5" s="81">
        <f t="shared" si="1"/>
        <v>259137</v>
      </c>
      <c r="J5" s="83">
        <f t="shared" si="1"/>
        <v>260256</v>
      </c>
      <c r="K5" s="81">
        <f t="shared" si="1"/>
        <v>402010</v>
      </c>
      <c r="L5" s="81">
        <f t="shared" si="1"/>
        <v>423956</v>
      </c>
      <c r="M5" s="81">
        <f t="shared" si="1"/>
        <v>445154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114117</v>
      </c>
      <c r="F6" s="88">
        <f>'[1]1'!D$826</f>
        <v>86620</v>
      </c>
      <c r="G6" s="88">
        <f>'[1]1'!E$826</f>
        <v>190046</v>
      </c>
      <c r="H6" s="89">
        <f>'[1]1'!F$826</f>
        <v>237437</v>
      </c>
      <c r="I6" s="88">
        <f>'[1]1'!G$826</f>
        <v>259137</v>
      </c>
      <c r="J6" s="90">
        <f>'[1]1'!H$826</f>
        <v>260256</v>
      </c>
      <c r="K6" s="88">
        <f>'[1]1'!P$826</f>
        <v>402010</v>
      </c>
      <c r="L6" s="88">
        <f>'[1]1'!Y$826</f>
        <v>423956</v>
      </c>
      <c r="M6" s="88">
        <f>'[1]1'!AA$826</f>
        <v>445154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809</v>
      </c>
      <c r="F7" s="94">
        <f>'[1]1'!D$827</f>
        <v>14102</v>
      </c>
      <c r="G7" s="94">
        <f>'[1]1'!E$827</f>
        <v>0</v>
      </c>
      <c r="H7" s="95">
        <f>'[1]1'!F$827</f>
        <v>0</v>
      </c>
      <c r="I7" s="94">
        <f>'[1]1'!G$827</f>
        <v>0</v>
      </c>
      <c r="J7" s="96">
        <f>'[1]1'!H$827</f>
        <v>0</v>
      </c>
      <c r="K7" s="94">
        <f>'[1]1'!P$827</f>
        <v>0</v>
      </c>
      <c r="L7" s="94">
        <f>'[1]1'!Y$827</f>
        <v>0</v>
      </c>
      <c r="M7" s="94">
        <f>'[1]1'!AA$827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132611</v>
      </c>
      <c r="F8" s="81">
        <f t="shared" si="2"/>
        <v>111474</v>
      </c>
      <c r="G8" s="81">
        <f t="shared" si="2"/>
        <v>146284</v>
      </c>
      <c r="H8" s="82">
        <f t="shared" si="2"/>
        <v>315619</v>
      </c>
      <c r="I8" s="81">
        <f t="shared" si="2"/>
        <v>173555</v>
      </c>
      <c r="J8" s="83">
        <f t="shared" si="2"/>
        <v>165757</v>
      </c>
      <c r="K8" s="81">
        <f t="shared" si="2"/>
        <v>190216</v>
      </c>
      <c r="L8" s="81">
        <f t="shared" si="2"/>
        <v>207771</v>
      </c>
      <c r="M8" s="81">
        <f t="shared" si="2"/>
        <v>218160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409</v>
      </c>
      <c r="F10" s="101">
        <f>'[1]1'!D$830</f>
        <v>0</v>
      </c>
      <c r="G10" s="101">
        <f>'[1]1'!E$830</f>
        <v>0</v>
      </c>
      <c r="H10" s="102">
        <f>'[1]1'!F$830</f>
        <v>126</v>
      </c>
      <c r="I10" s="101">
        <f>'[1]1'!G$830</f>
        <v>126</v>
      </c>
      <c r="J10" s="103">
        <f>'[1]1'!H$830</f>
        <v>0</v>
      </c>
      <c r="K10" s="101">
        <f>'[1]1'!P$830</f>
        <v>132</v>
      </c>
      <c r="L10" s="101">
        <f>'[1]1'!Y$830</f>
        <v>139</v>
      </c>
      <c r="M10" s="101">
        <f>'[1]1'!AA$830</f>
        <v>146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176</v>
      </c>
      <c r="F11" s="101">
        <f>'[1]1'!D$831</f>
        <v>330</v>
      </c>
      <c r="G11" s="101">
        <f>'[1]1'!E$831</f>
        <v>600</v>
      </c>
      <c r="H11" s="102">
        <f>'[1]1'!F$831</f>
        <v>0</v>
      </c>
      <c r="I11" s="101">
        <f>'[1]1'!G$831</f>
        <v>0</v>
      </c>
      <c r="J11" s="103">
        <f>'[1]1'!H$831</f>
        <v>4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30</v>
      </c>
      <c r="F14" s="101">
        <f>'[1]1'!D$834</f>
        <v>0</v>
      </c>
      <c r="G14" s="101">
        <f>'[1]1'!E$834</f>
        <v>0</v>
      </c>
      <c r="H14" s="102">
        <f>'[1]1'!F$834</f>
        <v>0</v>
      </c>
      <c r="I14" s="101">
        <f>'[1]1'!G$834</f>
        <v>0</v>
      </c>
      <c r="J14" s="103">
        <f>'[1]1'!H$834</f>
        <v>0</v>
      </c>
      <c r="K14" s="101">
        <f>'[1]1'!P$834</f>
        <v>0</v>
      </c>
      <c r="L14" s="101">
        <f>'[1]1'!Y$834</f>
        <v>0</v>
      </c>
      <c r="M14" s="101">
        <f>'[1]1'!AA$834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38</v>
      </c>
      <c r="F15" s="101">
        <f>'[1]1'!D$835</f>
        <v>12</v>
      </c>
      <c r="G15" s="101">
        <f>'[1]1'!E$835</f>
        <v>10</v>
      </c>
      <c r="H15" s="102">
        <f>'[1]1'!F$835</f>
        <v>198</v>
      </c>
      <c r="I15" s="101">
        <f>'[1]1'!G$835</f>
        <v>198</v>
      </c>
      <c r="J15" s="103">
        <f>'[1]1'!H$835</f>
        <v>3</v>
      </c>
      <c r="K15" s="101">
        <f>'[1]1'!P$835</f>
        <v>150</v>
      </c>
      <c r="L15" s="101">
        <f>'[1]1'!Y$835</f>
        <v>158</v>
      </c>
      <c r="M15" s="101">
        <f>'[1]1'!AA$835</f>
        <v>166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0</v>
      </c>
      <c r="F17" s="101">
        <f>'[1]1'!D$837</f>
        <v>0</v>
      </c>
      <c r="G17" s="101">
        <f>'[1]1'!E$837</f>
        <v>0</v>
      </c>
      <c r="H17" s="102">
        <f>'[1]1'!F$837</f>
        <v>10000</v>
      </c>
      <c r="I17" s="101">
        <f>'[1]1'!G$837</f>
        <v>10000</v>
      </c>
      <c r="J17" s="103">
        <f>'[1]1'!H$837</f>
        <v>14466</v>
      </c>
      <c r="K17" s="101">
        <f>'[1]1'!P$837</f>
        <v>10460</v>
      </c>
      <c r="L17" s="101">
        <f>'[1]1'!Y$837</f>
        <v>11004</v>
      </c>
      <c r="M17" s="101">
        <f>'[1]1'!AA$837</f>
        <v>11554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18</v>
      </c>
      <c r="F22" s="101">
        <f>'[1]1'!D$842</f>
        <v>11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1658</v>
      </c>
      <c r="M22" s="101">
        <f>'[1]1'!AA$842</f>
        <v>1740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36492</v>
      </c>
      <c r="F23" s="101">
        <f>'[1]1'!D$843</f>
        <v>3532</v>
      </c>
      <c r="G23" s="101">
        <f>'[1]1'!E$843</f>
        <v>880</v>
      </c>
      <c r="H23" s="102">
        <f>'[1]1'!F$843</f>
        <v>6400</v>
      </c>
      <c r="I23" s="101">
        <f>'[1]1'!G$843</f>
        <v>3516</v>
      </c>
      <c r="J23" s="103">
        <f>'[1]1'!H$843</f>
        <v>0</v>
      </c>
      <c r="K23" s="101">
        <f>'[1]1'!P$843</f>
        <v>4067</v>
      </c>
      <c r="L23" s="101">
        <f>'[1]1'!Y$843</f>
        <v>4282</v>
      </c>
      <c r="M23" s="101">
        <f>'[1]1'!AA$843</f>
        <v>4496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87</v>
      </c>
      <c r="F25" s="101">
        <f>'[1]1'!D$845</f>
        <v>0</v>
      </c>
      <c r="G25" s="101">
        <f>'[1]1'!E$845</f>
        <v>0</v>
      </c>
      <c r="H25" s="102">
        <f>'[1]1'!F$845</f>
        <v>120</v>
      </c>
      <c r="I25" s="101">
        <f>'[1]1'!G$845</f>
        <v>120</v>
      </c>
      <c r="J25" s="103">
        <f>'[1]1'!H$845</f>
        <v>0</v>
      </c>
      <c r="K25" s="101">
        <f>'[1]1'!P$845</f>
        <v>126</v>
      </c>
      <c r="L25" s="101">
        <f>'[1]1'!Y$845</f>
        <v>133</v>
      </c>
      <c r="M25" s="101">
        <f>'[1]1'!AA$845</f>
        <v>140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47517</v>
      </c>
      <c r="F31" s="101">
        <f>'[1]1'!D$851</f>
        <v>9380</v>
      </c>
      <c r="G31" s="101">
        <f>'[1]1'!E$851</f>
        <v>144310</v>
      </c>
      <c r="H31" s="102">
        <f>'[1]1'!F$851</f>
        <v>282336</v>
      </c>
      <c r="I31" s="101">
        <f>'[1]1'!G$851</f>
        <v>142336</v>
      </c>
      <c r="J31" s="103">
        <f>'[1]1'!H$851</f>
        <v>133756</v>
      </c>
      <c r="K31" s="101">
        <f>'[1]1'!P$851</f>
        <v>157164</v>
      </c>
      <c r="L31" s="101">
        <f>'[1]1'!Y$851</f>
        <v>172977</v>
      </c>
      <c r="M31" s="101">
        <f>'[1]1'!AA$851</f>
        <v>181626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15</v>
      </c>
      <c r="F32" s="101">
        <f>'[1]1'!D$852</f>
        <v>66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0</v>
      </c>
      <c r="J36" s="103">
        <f>'[1]1'!H$856</f>
        <v>18</v>
      </c>
      <c r="K36" s="101">
        <f>'[1]1'!P$856</f>
        <v>0</v>
      </c>
      <c r="L36" s="101">
        <f>'[1]1'!Y$856</f>
        <v>0</v>
      </c>
      <c r="M36" s="101">
        <f>'[1]1'!AA$856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98</v>
      </c>
      <c r="F37" s="101">
        <f>'[1]1'!D$857</f>
        <v>146</v>
      </c>
      <c r="G37" s="101">
        <f>'[1]1'!E$857</f>
        <v>0</v>
      </c>
      <c r="H37" s="102">
        <f>'[1]1'!F$857</f>
        <v>74</v>
      </c>
      <c r="I37" s="101">
        <f>'[1]1'!G$857</f>
        <v>74</v>
      </c>
      <c r="J37" s="103">
        <f>'[1]1'!H$857</f>
        <v>87</v>
      </c>
      <c r="K37" s="101">
        <f>'[1]1'!P$857</f>
        <v>60</v>
      </c>
      <c r="L37" s="101">
        <f>'[1]1'!Y$857</f>
        <v>63</v>
      </c>
      <c r="M37" s="101">
        <f>'[1]1'!AA$857</f>
        <v>66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302</v>
      </c>
      <c r="F38" s="101">
        <f>'[1]1'!D$858</f>
        <v>76</v>
      </c>
      <c r="G38" s="101">
        <f>'[1]1'!E$858</f>
        <v>420</v>
      </c>
      <c r="H38" s="102">
        <f>'[1]1'!F$858</f>
        <v>160</v>
      </c>
      <c r="I38" s="101">
        <f>'[1]1'!G$858</f>
        <v>160</v>
      </c>
      <c r="J38" s="103">
        <f>'[1]1'!H$858</f>
        <v>85</v>
      </c>
      <c r="K38" s="101">
        <f>'[1]1'!P$858</f>
        <v>167</v>
      </c>
      <c r="L38" s="101">
        <f>'[1]1'!Y$858</f>
        <v>176</v>
      </c>
      <c r="M38" s="101">
        <f>'[1]1'!AA$858</f>
        <v>185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27</v>
      </c>
      <c r="F39" s="101">
        <f>'[1]1'!D$859</f>
        <v>7</v>
      </c>
      <c r="G39" s="101">
        <f>'[1]1'!E$859</f>
        <v>3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216</v>
      </c>
      <c r="L39" s="101">
        <f>'[1]1'!Y$859</f>
        <v>227</v>
      </c>
      <c r="M39" s="101">
        <f>'[1]1'!AA$859</f>
        <v>238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752</v>
      </c>
      <c r="F40" s="101">
        <f>'[1]1'!D$860</f>
        <v>168</v>
      </c>
      <c r="G40" s="101">
        <f>'[1]1'!E$860</f>
        <v>0</v>
      </c>
      <c r="H40" s="102">
        <f>'[1]1'!F$860</f>
        <v>13108</v>
      </c>
      <c r="I40" s="101">
        <f>'[1]1'!G$860</f>
        <v>13108</v>
      </c>
      <c r="J40" s="103">
        <f>'[1]1'!H$860</f>
        <v>12817</v>
      </c>
      <c r="K40" s="101">
        <f>'[1]1'!P$860</f>
        <v>14431</v>
      </c>
      <c r="L40" s="101">
        <f>'[1]1'!Y$860</f>
        <v>13538</v>
      </c>
      <c r="M40" s="101">
        <f>'[1]1'!AA$860</f>
        <v>14215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4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0</v>
      </c>
      <c r="K41" s="101">
        <f>'[1]1'!P$861</f>
        <v>0</v>
      </c>
      <c r="L41" s="101">
        <f>'[1]1'!Y$861</f>
        <v>0</v>
      </c>
      <c r="M41" s="101">
        <f>'[1]1'!AA$861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19</v>
      </c>
      <c r="F42" s="101">
        <f>'[1]1'!D$862</f>
        <v>0</v>
      </c>
      <c r="G42" s="101">
        <f>'[1]1'!E$862</f>
        <v>1</v>
      </c>
      <c r="H42" s="102">
        <f>'[1]1'!F$862</f>
        <v>120</v>
      </c>
      <c r="I42" s="101">
        <f>'[1]1'!G$862</f>
        <v>120</v>
      </c>
      <c r="J42" s="103">
        <f>'[1]1'!H$862</f>
        <v>0</v>
      </c>
      <c r="K42" s="101">
        <f>'[1]1'!P$862</f>
        <v>126</v>
      </c>
      <c r="L42" s="101">
        <f>'[1]1'!Y$862</f>
        <v>133</v>
      </c>
      <c r="M42" s="101">
        <f>'[1]1'!AA$862</f>
        <v>140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11495</v>
      </c>
      <c r="F43" s="101">
        <f>'[1]1'!D$863</f>
        <v>32063</v>
      </c>
      <c r="G43" s="101">
        <f>'[1]1'!E$863</f>
        <v>0</v>
      </c>
      <c r="H43" s="102">
        <f>'[1]1'!F$863</f>
        <v>0</v>
      </c>
      <c r="I43" s="101">
        <f>'[1]1'!G$863</f>
        <v>0</v>
      </c>
      <c r="J43" s="103">
        <f>'[1]1'!H$863</f>
        <v>0</v>
      </c>
      <c r="K43" s="101">
        <f>'[1]1'!P$863</f>
        <v>0</v>
      </c>
      <c r="L43" s="101">
        <f>'[1]1'!Y$863</f>
        <v>0</v>
      </c>
      <c r="M43" s="101">
        <f>'[1]1'!AA$863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35132</v>
      </c>
      <c r="F44" s="101">
        <f>'[1]1'!D$864</f>
        <v>65683</v>
      </c>
      <c r="G44" s="101">
        <f>'[1]1'!E$864</f>
        <v>60</v>
      </c>
      <c r="H44" s="102">
        <f>'[1]1'!F$864</f>
        <v>2977</v>
      </c>
      <c r="I44" s="101">
        <f>'[1]1'!G$864</f>
        <v>3797</v>
      </c>
      <c r="J44" s="103">
        <f>'[1]1'!H$864</f>
        <v>4521</v>
      </c>
      <c r="K44" s="101">
        <f>'[1]1'!P$864</f>
        <v>3117</v>
      </c>
      <c r="L44" s="101">
        <f>'[1]1'!Y$864</f>
        <v>3283</v>
      </c>
      <c r="M44" s="101">
        <f>'[1]1'!AA$864</f>
        <v>3448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0</v>
      </c>
      <c r="H45" s="102">
        <f>'[1]1'!F$865</f>
        <v>0</v>
      </c>
      <c r="I45" s="101">
        <f>'[1]1'!G$865</f>
        <v>0</v>
      </c>
      <c r="J45" s="103">
        <f>'[1]1'!H$865</f>
        <v>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93203</v>
      </c>
      <c r="F51" s="74">
        <f t="shared" si="4"/>
        <v>125869</v>
      </c>
      <c r="G51" s="74">
        <f t="shared" si="4"/>
        <v>148935</v>
      </c>
      <c r="H51" s="75">
        <f t="shared" si="4"/>
        <v>180782</v>
      </c>
      <c r="I51" s="74">
        <f t="shared" si="4"/>
        <v>196689</v>
      </c>
      <c r="J51" s="76">
        <f t="shared" si="4"/>
        <v>203488</v>
      </c>
      <c r="K51" s="74">
        <f t="shared" si="4"/>
        <v>190626</v>
      </c>
      <c r="L51" s="74">
        <f t="shared" si="4"/>
        <v>200729</v>
      </c>
      <c r="M51" s="74">
        <f t="shared" si="4"/>
        <v>210766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93171</v>
      </c>
      <c r="F72" s="101">
        <f>'[1]1'!D$890</f>
        <v>125864</v>
      </c>
      <c r="G72" s="101">
        <f>'[1]1'!E$890</f>
        <v>148935</v>
      </c>
      <c r="H72" s="102">
        <f>'[1]1'!F$890</f>
        <v>180782</v>
      </c>
      <c r="I72" s="101">
        <f>'[1]1'!G$890</f>
        <v>196689</v>
      </c>
      <c r="J72" s="103">
        <f>'[1]1'!H$890</f>
        <v>203429</v>
      </c>
      <c r="K72" s="101">
        <f>'[1]1'!P$890</f>
        <v>190626</v>
      </c>
      <c r="L72" s="101">
        <f>'[1]1'!Y$890</f>
        <v>200729</v>
      </c>
      <c r="M72" s="101">
        <f>'[1]1'!AA$890</f>
        <v>210766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</v>
      </c>
      <c r="F73" s="101">
        <f t="shared" si="12"/>
        <v>5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59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32</v>
      </c>
      <c r="F74" s="88">
        <f>'[1]1'!D$892</f>
        <v>5</v>
      </c>
      <c r="G74" s="88">
        <f>'[1]1'!E$892</f>
        <v>0</v>
      </c>
      <c r="H74" s="89">
        <f>'[1]1'!F$892</f>
        <v>0</v>
      </c>
      <c r="I74" s="88">
        <f>'[1]1'!G$892</f>
        <v>0</v>
      </c>
      <c r="J74" s="90">
        <f>'[1]1'!H$892</f>
        <v>59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88</v>
      </c>
      <c r="F77" s="74">
        <f t="shared" si="13"/>
        <v>594</v>
      </c>
      <c r="G77" s="74">
        <f t="shared" si="13"/>
        <v>38</v>
      </c>
      <c r="H77" s="75">
        <f t="shared" si="13"/>
        <v>120</v>
      </c>
      <c r="I77" s="74">
        <f t="shared" si="13"/>
        <v>120</v>
      </c>
      <c r="J77" s="76">
        <f t="shared" si="13"/>
        <v>0</v>
      </c>
      <c r="K77" s="74">
        <f t="shared" si="13"/>
        <v>360</v>
      </c>
      <c r="L77" s="74">
        <f t="shared" si="13"/>
        <v>379</v>
      </c>
      <c r="M77" s="74">
        <f t="shared" si="13"/>
        <v>398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88</v>
      </c>
      <c r="F81" s="101">
        <f t="shared" si="15"/>
        <v>555</v>
      </c>
      <c r="G81" s="101">
        <f t="shared" si="15"/>
        <v>38</v>
      </c>
      <c r="H81" s="102">
        <f t="shared" si="15"/>
        <v>120</v>
      </c>
      <c r="I81" s="101">
        <f t="shared" si="15"/>
        <v>120</v>
      </c>
      <c r="J81" s="103">
        <f t="shared" si="15"/>
        <v>0</v>
      </c>
      <c r="K81" s="101">
        <f t="shared" si="15"/>
        <v>360</v>
      </c>
      <c r="L81" s="101">
        <f t="shared" si="15"/>
        <v>379</v>
      </c>
      <c r="M81" s="101">
        <f t="shared" si="15"/>
        <v>398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88</v>
      </c>
      <c r="F83" s="94">
        <f>'[1]1'!D$900</f>
        <v>555</v>
      </c>
      <c r="G83" s="94">
        <f>'[1]1'!E$900</f>
        <v>38</v>
      </c>
      <c r="H83" s="95">
        <f>'[1]1'!F$900</f>
        <v>120</v>
      </c>
      <c r="I83" s="94">
        <f>'[1]1'!G$900</f>
        <v>120</v>
      </c>
      <c r="J83" s="96">
        <f>'[1]1'!H$900</f>
        <v>0</v>
      </c>
      <c r="K83" s="94">
        <f>'[1]1'!P$900</f>
        <v>360</v>
      </c>
      <c r="L83" s="94">
        <f>'[1]1'!Y$900</f>
        <v>379</v>
      </c>
      <c r="M83" s="94">
        <f>'[1]1'!AA$900</f>
        <v>398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39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340828</v>
      </c>
      <c r="F92" s="28">
        <f t="shared" ref="F92:M92" si="16">F4+F51+F77+F90</f>
        <v>338659</v>
      </c>
      <c r="G92" s="28">
        <f t="shared" si="16"/>
        <v>485303</v>
      </c>
      <c r="H92" s="29">
        <f t="shared" si="16"/>
        <v>733958</v>
      </c>
      <c r="I92" s="28">
        <f t="shared" si="16"/>
        <v>629501</v>
      </c>
      <c r="J92" s="30">
        <f t="shared" si="16"/>
        <v>629501</v>
      </c>
      <c r="K92" s="28">
        <f t="shared" si="16"/>
        <v>783212</v>
      </c>
      <c r="L92" s="28">
        <f t="shared" si="16"/>
        <v>832835</v>
      </c>
      <c r="M92" s="28">
        <f t="shared" si="16"/>
        <v>874478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PROPER('[1]1'!$B$14)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271048</v>
      </c>
      <c r="F4" s="74">
        <f t="shared" ref="F4:M4" si="0">F5+F8+F47</f>
        <v>329981</v>
      </c>
      <c r="G4" s="74">
        <f t="shared" si="0"/>
        <v>652959</v>
      </c>
      <c r="H4" s="75">
        <f t="shared" si="0"/>
        <v>253796</v>
      </c>
      <c r="I4" s="74">
        <f t="shared" si="0"/>
        <v>414299</v>
      </c>
      <c r="J4" s="76">
        <f t="shared" si="0"/>
        <v>464648</v>
      </c>
      <c r="K4" s="74">
        <f t="shared" si="0"/>
        <v>410974</v>
      </c>
      <c r="L4" s="74">
        <f t="shared" si="0"/>
        <v>284162</v>
      </c>
      <c r="M4" s="74">
        <f t="shared" si="0"/>
        <v>293132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0</v>
      </c>
      <c r="G6" s="88">
        <f>'[1]1'!E$976</f>
        <v>0</v>
      </c>
      <c r="H6" s="89">
        <f>'[1]1'!F$976</f>
        <v>0</v>
      </c>
      <c r="I6" s="88">
        <f>'[1]1'!G$976</f>
        <v>0</v>
      </c>
      <c r="J6" s="90">
        <f>'[1]1'!H$976</f>
        <v>0</v>
      </c>
      <c r="K6" s="88">
        <f>'[1]1'!P$976</f>
        <v>0</v>
      </c>
      <c r="L6" s="88">
        <f>'[1]1'!Y$976</f>
        <v>0</v>
      </c>
      <c r="M6" s="88">
        <f>'[1]1'!AA$976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0</v>
      </c>
      <c r="G7" s="94">
        <f>'[1]1'!E$977</f>
        <v>0</v>
      </c>
      <c r="H7" s="95">
        <f>'[1]1'!F$977</f>
        <v>0</v>
      </c>
      <c r="I7" s="94">
        <f>'[1]1'!G$977</f>
        <v>0</v>
      </c>
      <c r="J7" s="96">
        <f>'[1]1'!H$977</f>
        <v>0</v>
      </c>
      <c r="K7" s="94">
        <f>'[1]1'!P$977</f>
        <v>0</v>
      </c>
      <c r="L7" s="94">
        <f>'[1]1'!Y$977</f>
        <v>0</v>
      </c>
      <c r="M7" s="94">
        <f>'[1]1'!AA$977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271048</v>
      </c>
      <c r="F8" s="81">
        <f t="shared" si="2"/>
        <v>329981</v>
      </c>
      <c r="G8" s="81">
        <f t="shared" si="2"/>
        <v>652959</v>
      </c>
      <c r="H8" s="82">
        <f t="shared" si="2"/>
        <v>253796</v>
      </c>
      <c r="I8" s="81">
        <f t="shared" si="2"/>
        <v>414299</v>
      </c>
      <c r="J8" s="83">
        <f t="shared" si="2"/>
        <v>464648</v>
      </c>
      <c r="K8" s="81">
        <f t="shared" si="2"/>
        <v>410974</v>
      </c>
      <c r="L8" s="81">
        <f t="shared" si="2"/>
        <v>284162</v>
      </c>
      <c r="M8" s="81">
        <f t="shared" si="2"/>
        <v>293132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207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0</v>
      </c>
      <c r="I15" s="101">
        <f>'[1]1'!G$985</f>
        <v>0</v>
      </c>
      <c r="J15" s="103">
        <f>'[1]1'!H$985</f>
        <v>0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0</v>
      </c>
      <c r="J17" s="103">
        <f>'[1]1'!H$987</f>
        <v>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31351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340</v>
      </c>
      <c r="H21" s="102">
        <f>'[1]1'!F$991</f>
        <v>0</v>
      </c>
      <c r="I21" s="101">
        <f>'[1]1'!G$991</f>
        <v>0</v>
      </c>
      <c r="J21" s="103">
        <f>'[1]1'!H$991</f>
        <v>121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0</v>
      </c>
      <c r="G22" s="101">
        <f>'[1]1'!E$992</f>
        <v>0</v>
      </c>
      <c r="H22" s="102">
        <f>'[1]1'!F$992</f>
        <v>0</v>
      </c>
      <c r="I22" s="101">
        <f>'[1]1'!G$992</f>
        <v>0</v>
      </c>
      <c r="J22" s="103">
        <f>'[1]1'!H$992</f>
        <v>0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321894</v>
      </c>
      <c r="H36" s="102">
        <f>'[1]1'!F$1006</f>
        <v>0</v>
      </c>
      <c r="I36" s="101">
        <f>'[1]1'!G$1006</f>
        <v>0</v>
      </c>
      <c r="J36" s="103">
        <f>'[1]1'!H$1006</f>
        <v>0</v>
      </c>
      <c r="K36" s="101">
        <f>'[1]1'!P$1006</f>
        <v>0</v>
      </c>
      <c r="L36" s="101">
        <f>'[1]1'!Y$1006</f>
        <v>0</v>
      </c>
      <c r="M36" s="101">
        <f>'[1]1'!AA$1006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0</v>
      </c>
      <c r="J38" s="103">
        <f>'[1]1'!H$1008</f>
        <v>0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239697</v>
      </c>
      <c r="F40" s="101">
        <f>'[1]1'!D$1010</f>
        <v>329981</v>
      </c>
      <c r="G40" s="101">
        <f>'[1]1'!E$1010</f>
        <v>330725</v>
      </c>
      <c r="H40" s="102">
        <f>'[1]1'!F$1010</f>
        <v>253796</v>
      </c>
      <c r="I40" s="101">
        <f>'[1]1'!G$1010</f>
        <v>414299</v>
      </c>
      <c r="J40" s="103">
        <f>'[1]1'!H$1010</f>
        <v>464320</v>
      </c>
      <c r="K40" s="101">
        <f>'[1]1'!P$1010</f>
        <v>410974</v>
      </c>
      <c r="L40" s="101">
        <f>'[1]1'!Y$1010</f>
        <v>284162</v>
      </c>
      <c r="M40" s="101">
        <f>'[1]1'!AA$1010</f>
        <v>293132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0</v>
      </c>
      <c r="H42" s="102">
        <f>'[1]1'!F$1012</f>
        <v>0</v>
      </c>
      <c r="I42" s="101">
        <f>'[1]1'!G$1012</f>
        <v>0</v>
      </c>
      <c r="J42" s="103">
        <f>'[1]1'!H$1012</f>
        <v>0</v>
      </c>
      <c r="K42" s="101">
        <f>'[1]1'!P$1012</f>
        <v>0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0</v>
      </c>
      <c r="F72" s="101">
        <f>'[1]1'!D$1040</f>
        <v>0</v>
      </c>
      <c r="G72" s="101">
        <f>'[1]1'!E$1040</f>
        <v>0</v>
      </c>
      <c r="H72" s="102">
        <f>'[1]1'!F$1040</f>
        <v>0</v>
      </c>
      <c r="I72" s="101">
        <f>'[1]1'!G$1040</f>
        <v>0</v>
      </c>
      <c r="J72" s="103">
        <f>'[1]1'!H$1040</f>
        <v>0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1258561</v>
      </c>
      <c r="F77" s="74">
        <f t="shared" si="13"/>
        <v>1339477</v>
      </c>
      <c r="G77" s="74">
        <f t="shared" si="13"/>
        <v>975589</v>
      </c>
      <c r="H77" s="75">
        <f t="shared" si="13"/>
        <v>1434339</v>
      </c>
      <c r="I77" s="74">
        <f t="shared" si="13"/>
        <v>1392136</v>
      </c>
      <c r="J77" s="76">
        <f t="shared" si="13"/>
        <v>1311253</v>
      </c>
      <c r="K77" s="74">
        <f t="shared" si="13"/>
        <v>2185190</v>
      </c>
      <c r="L77" s="74">
        <f t="shared" si="13"/>
        <v>2307660</v>
      </c>
      <c r="M77" s="74">
        <f t="shared" si="13"/>
        <v>2518280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1258561</v>
      </c>
      <c r="F78" s="81">
        <f t="shared" si="14"/>
        <v>1334121</v>
      </c>
      <c r="G78" s="81">
        <f t="shared" si="14"/>
        <v>962879</v>
      </c>
      <c r="H78" s="82">
        <f t="shared" si="14"/>
        <v>1412339</v>
      </c>
      <c r="I78" s="81">
        <f t="shared" si="14"/>
        <v>1370136</v>
      </c>
      <c r="J78" s="83">
        <f t="shared" si="14"/>
        <v>1256969</v>
      </c>
      <c r="K78" s="81">
        <f t="shared" si="14"/>
        <v>2168450</v>
      </c>
      <c r="L78" s="81">
        <f t="shared" si="14"/>
        <v>2277660</v>
      </c>
      <c r="M78" s="81">
        <f t="shared" si="14"/>
        <v>2483245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1258561</v>
      </c>
      <c r="F79" s="88">
        <f>'[1]1'!D$1046</f>
        <v>1334121</v>
      </c>
      <c r="G79" s="88">
        <f>'[1]1'!E$1046</f>
        <v>962879</v>
      </c>
      <c r="H79" s="89">
        <f>'[1]1'!F$1046</f>
        <v>1412339</v>
      </c>
      <c r="I79" s="88">
        <f>'[1]1'!G$1046</f>
        <v>1370136</v>
      </c>
      <c r="J79" s="90">
        <f>'[1]1'!H$1046</f>
        <v>1256969</v>
      </c>
      <c r="K79" s="88">
        <f>'[1]1'!P$1046</f>
        <v>2168450</v>
      </c>
      <c r="L79" s="88">
        <f>'[1]1'!Y$1046</f>
        <v>2277660</v>
      </c>
      <c r="M79" s="88">
        <f>'[1]1'!AA$1046</f>
        <v>2483245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189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189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0</v>
      </c>
      <c r="H83" s="95">
        <f>'[1]1'!F$1050</f>
        <v>0</v>
      </c>
      <c r="I83" s="94">
        <f>'[1]1'!G$1050</f>
        <v>0</v>
      </c>
      <c r="J83" s="96">
        <f>'[1]1'!H$1050</f>
        <v>0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5356</v>
      </c>
      <c r="G87" s="101">
        <f>'[1]1'!E$1054</f>
        <v>12521</v>
      </c>
      <c r="H87" s="102">
        <f>'[1]1'!F$1054</f>
        <v>22000</v>
      </c>
      <c r="I87" s="101">
        <f>'[1]1'!G$1054</f>
        <v>22000</v>
      </c>
      <c r="J87" s="103">
        <f>'[1]1'!H$1054</f>
        <v>54284</v>
      </c>
      <c r="K87" s="101">
        <f>'[1]1'!P$1054</f>
        <v>16740</v>
      </c>
      <c r="L87" s="101">
        <f>'[1]1'!Y$1054</f>
        <v>30000</v>
      </c>
      <c r="M87" s="101">
        <f>'[1]1'!AA$1054</f>
        <v>35035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1529609</v>
      </c>
      <c r="F92" s="28">
        <f t="shared" ref="F92:M92" si="16">F4+F51+F77+F90</f>
        <v>1669458</v>
      </c>
      <c r="G92" s="28">
        <f t="shared" si="16"/>
        <v>1628548</v>
      </c>
      <c r="H92" s="29">
        <f t="shared" si="16"/>
        <v>1688135</v>
      </c>
      <c r="I92" s="28">
        <f t="shared" si="16"/>
        <v>1806435</v>
      </c>
      <c r="J92" s="30">
        <f t="shared" si="16"/>
        <v>1775901</v>
      </c>
      <c r="K92" s="28">
        <f t="shared" si="16"/>
        <v>2596164</v>
      </c>
      <c r="L92" s="28">
        <f t="shared" si="16"/>
        <v>2591822</v>
      </c>
      <c r="M92" s="28">
        <f t="shared" si="16"/>
        <v>2811412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'[1]1'!$B$15)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591073</v>
      </c>
      <c r="F4" s="74">
        <f t="shared" ref="F4:M4" si="0">F5+F8+F47</f>
        <v>683304</v>
      </c>
      <c r="G4" s="74">
        <f t="shared" si="0"/>
        <v>817198</v>
      </c>
      <c r="H4" s="75">
        <f t="shared" si="0"/>
        <v>769473.75065526296</v>
      </c>
      <c r="I4" s="74">
        <f t="shared" si="0"/>
        <v>819152.75065526296</v>
      </c>
      <c r="J4" s="76">
        <f t="shared" si="0"/>
        <v>808166</v>
      </c>
      <c r="K4" s="74">
        <f t="shared" si="0"/>
        <v>884746</v>
      </c>
      <c r="L4" s="74">
        <f t="shared" si="0"/>
        <v>872747</v>
      </c>
      <c r="M4" s="74">
        <f t="shared" si="0"/>
        <v>903862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92499</v>
      </c>
      <c r="F5" s="81">
        <f t="shared" ref="F5:M5" si="1">SUM(F6:F7)</f>
        <v>137877</v>
      </c>
      <c r="G5" s="81">
        <f t="shared" si="1"/>
        <v>313697</v>
      </c>
      <c r="H5" s="82">
        <f t="shared" si="1"/>
        <v>349187</v>
      </c>
      <c r="I5" s="81">
        <f t="shared" si="1"/>
        <v>376671</v>
      </c>
      <c r="J5" s="83">
        <f t="shared" si="1"/>
        <v>388744</v>
      </c>
      <c r="K5" s="81">
        <f t="shared" si="1"/>
        <v>390471</v>
      </c>
      <c r="L5" s="81">
        <f t="shared" si="1"/>
        <v>361419</v>
      </c>
      <c r="M5" s="81">
        <f t="shared" si="1"/>
        <v>379470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92632</v>
      </c>
      <c r="F6" s="88">
        <f>'[1]1'!D$1126</f>
        <v>137266</v>
      </c>
      <c r="G6" s="88">
        <f>'[1]1'!E$1126</f>
        <v>313697</v>
      </c>
      <c r="H6" s="89">
        <f>'[1]1'!F$1126</f>
        <v>348827</v>
      </c>
      <c r="I6" s="88">
        <f>'[1]1'!G$1126</f>
        <v>375989</v>
      </c>
      <c r="J6" s="90">
        <f>'[1]1'!H$1126</f>
        <v>388744</v>
      </c>
      <c r="K6" s="88">
        <f>'[1]1'!P$1126</f>
        <v>389279</v>
      </c>
      <c r="L6" s="88">
        <f>'[1]1'!Y$1126</f>
        <v>360635</v>
      </c>
      <c r="M6" s="88">
        <f>'[1]1'!AA$1126</f>
        <v>378647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-133</v>
      </c>
      <c r="F7" s="94">
        <f>'[1]1'!D$1127</f>
        <v>611</v>
      </c>
      <c r="G7" s="94">
        <f>'[1]1'!E$1127</f>
        <v>0</v>
      </c>
      <c r="H7" s="95">
        <f>'[1]1'!F$1127</f>
        <v>360</v>
      </c>
      <c r="I7" s="94">
        <f>'[1]1'!G$1127</f>
        <v>682</v>
      </c>
      <c r="J7" s="96">
        <f>'[1]1'!H$1127</f>
        <v>0</v>
      </c>
      <c r="K7" s="94">
        <f>'[1]1'!P$1127</f>
        <v>1192</v>
      </c>
      <c r="L7" s="94">
        <f>'[1]1'!Y$1127</f>
        <v>784</v>
      </c>
      <c r="M7" s="94">
        <f>'[1]1'!AA$1127</f>
        <v>823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498574</v>
      </c>
      <c r="F8" s="81">
        <f t="shared" si="2"/>
        <v>545427</v>
      </c>
      <c r="G8" s="81">
        <f t="shared" si="2"/>
        <v>503501</v>
      </c>
      <c r="H8" s="82">
        <f t="shared" si="2"/>
        <v>420286.75065526291</v>
      </c>
      <c r="I8" s="81">
        <f t="shared" si="2"/>
        <v>442481.75065526291</v>
      </c>
      <c r="J8" s="83">
        <f t="shared" si="2"/>
        <v>418368</v>
      </c>
      <c r="K8" s="81">
        <f t="shared" si="2"/>
        <v>494275</v>
      </c>
      <c r="L8" s="81">
        <f t="shared" si="2"/>
        <v>511328</v>
      </c>
      <c r="M8" s="81">
        <f t="shared" si="2"/>
        <v>524392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567</v>
      </c>
      <c r="F9" s="88">
        <f>'[1]1'!D$1129</f>
        <v>1358</v>
      </c>
      <c r="G9" s="88">
        <f>'[1]1'!E$1129</f>
        <v>1470</v>
      </c>
      <c r="H9" s="89">
        <f>'[1]1'!F$1129</f>
        <v>4478.83209599969</v>
      </c>
      <c r="I9" s="88">
        <f>'[1]1'!G$1129</f>
        <v>6457.83209599969</v>
      </c>
      <c r="J9" s="90">
        <f>'[1]1'!H$1129</f>
        <v>5797</v>
      </c>
      <c r="K9" s="88">
        <f>'[1]1'!P$1129</f>
        <v>6122</v>
      </c>
      <c r="L9" s="88">
        <f>'[1]1'!Y$1129</f>
        <v>6448</v>
      </c>
      <c r="M9" s="88">
        <f>'[1]1'!AA$1129</f>
        <v>6769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1651</v>
      </c>
      <c r="F10" s="101">
        <f>'[1]1'!D$1130</f>
        <v>319</v>
      </c>
      <c r="G10" s="101">
        <f>'[1]1'!E$1130</f>
        <v>1039</v>
      </c>
      <c r="H10" s="102">
        <f>'[1]1'!F$1130</f>
        <v>3082</v>
      </c>
      <c r="I10" s="101">
        <f>'[1]1'!G$1130</f>
        <v>19188</v>
      </c>
      <c r="J10" s="103">
        <f>'[1]1'!H$1130</f>
        <v>14805</v>
      </c>
      <c r="K10" s="101">
        <f>'[1]1'!P$1130</f>
        <v>6958</v>
      </c>
      <c r="L10" s="101">
        <f>'[1]1'!Y$1130</f>
        <v>7329</v>
      </c>
      <c r="M10" s="101">
        <f>'[1]1'!AA$1130</f>
        <v>7695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919</v>
      </c>
      <c r="F11" s="101">
        <f>'[1]1'!D$1131</f>
        <v>631</v>
      </c>
      <c r="G11" s="101">
        <f>'[1]1'!E$1131</f>
        <v>99</v>
      </c>
      <c r="H11" s="102">
        <f>'[1]1'!F$1131</f>
        <v>5482.7845815966484</v>
      </c>
      <c r="I11" s="101">
        <f>'[1]1'!G$1131</f>
        <v>1736.7845815966489</v>
      </c>
      <c r="J11" s="103">
        <f>'[1]1'!H$1131</f>
        <v>2018</v>
      </c>
      <c r="K11" s="101">
        <f>'[1]1'!P$1131</f>
        <v>9305</v>
      </c>
      <c r="L11" s="101">
        <f>'[1]1'!Y$1131</f>
        <v>9798</v>
      </c>
      <c r="M11" s="101">
        <f>'[1]1'!AA$1131</f>
        <v>10290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36</v>
      </c>
      <c r="F13" s="101">
        <f>'[1]1'!D$1133</f>
        <v>92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14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1797</v>
      </c>
      <c r="F14" s="101">
        <f>'[1]1'!D$1134</f>
        <v>1655</v>
      </c>
      <c r="G14" s="101">
        <f>'[1]1'!E$1134</f>
        <v>3092</v>
      </c>
      <c r="H14" s="102">
        <f>'[1]1'!F$1134</f>
        <v>6807.879702335551</v>
      </c>
      <c r="I14" s="101">
        <f>'[1]1'!G$1134</f>
        <v>5976.879702335551</v>
      </c>
      <c r="J14" s="103">
        <f>'[1]1'!H$1134</f>
        <v>6567</v>
      </c>
      <c r="K14" s="101">
        <f>'[1]1'!P$1134</f>
        <v>4512</v>
      </c>
      <c r="L14" s="101">
        <f>'[1]1'!Y$1134</f>
        <v>4750</v>
      </c>
      <c r="M14" s="101">
        <f>'[1]1'!AA$1134</f>
        <v>4988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6325</v>
      </c>
      <c r="F15" s="101">
        <f>'[1]1'!D$1135</f>
        <v>5943</v>
      </c>
      <c r="G15" s="101">
        <f>'[1]1'!E$1135</f>
        <v>4205</v>
      </c>
      <c r="H15" s="102">
        <f>'[1]1'!F$1135</f>
        <v>7428.9997986812396</v>
      </c>
      <c r="I15" s="101">
        <f>'[1]1'!G$1135</f>
        <v>8591.9997986812396</v>
      </c>
      <c r="J15" s="103">
        <f>'[1]1'!H$1135</f>
        <v>7582</v>
      </c>
      <c r="K15" s="101">
        <f>'[1]1'!P$1135</f>
        <v>10860</v>
      </c>
      <c r="L15" s="101">
        <f>'[1]1'!Y$1135</f>
        <v>11435</v>
      </c>
      <c r="M15" s="101">
        <f>'[1]1'!AA$1135</f>
        <v>12007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2164</v>
      </c>
      <c r="F16" s="101">
        <f>'[1]1'!D$1136</f>
        <v>3809</v>
      </c>
      <c r="G16" s="101">
        <f>'[1]1'!E$1136</f>
        <v>5601</v>
      </c>
      <c r="H16" s="102">
        <f>'[1]1'!F$1136</f>
        <v>13610.230980361668</v>
      </c>
      <c r="I16" s="101">
        <f>'[1]1'!G$1136</f>
        <v>31811.230980361666</v>
      </c>
      <c r="J16" s="103">
        <f>'[1]1'!H$1136</f>
        <v>28112</v>
      </c>
      <c r="K16" s="101">
        <f>'[1]1'!P$1136</f>
        <v>31704</v>
      </c>
      <c r="L16" s="101">
        <f>'[1]1'!Y$1136</f>
        <v>33425</v>
      </c>
      <c r="M16" s="101">
        <f>'[1]1'!AA$1136</f>
        <v>35096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6279</v>
      </c>
      <c r="F17" s="101">
        <f>'[1]1'!D$1137</f>
        <v>17740</v>
      </c>
      <c r="G17" s="101">
        <f>'[1]1'!E$1137</f>
        <v>877</v>
      </c>
      <c r="H17" s="102">
        <f>'[1]1'!F$1137</f>
        <v>0</v>
      </c>
      <c r="I17" s="101">
        <f>'[1]1'!G$1137</f>
        <v>0</v>
      </c>
      <c r="J17" s="103">
        <f>'[1]1'!H$1137</f>
        <v>1445</v>
      </c>
      <c r="K17" s="101">
        <f>'[1]1'!P$1137</f>
        <v>0</v>
      </c>
      <c r="L17" s="101">
        <f>'[1]1'!Y$1137</f>
        <v>0</v>
      </c>
      <c r="M17" s="101">
        <f>'[1]1'!AA$1137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4343</v>
      </c>
      <c r="J21" s="103">
        <f>'[1]1'!H$1141</f>
        <v>4343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167</v>
      </c>
      <c r="F22" s="101">
        <f>'[1]1'!D$1142</f>
        <v>356</v>
      </c>
      <c r="G22" s="101">
        <f>'[1]1'!E$1142</f>
        <v>132</v>
      </c>
      <c r="H22" s="102">
        <f>'[1]1'!F$1142</f>
        <v>12147.230610386578</v>
      </c>
      <c r="I22" s="101">
        <f>'[1]1'!G$1142</f>
        <v>12098.230610386578</v>
      </c>
      <c r="J22" s="103">
        <f>'[1]1'!H$1142</f>
        <v>11749</v>
      </c>
      <c r="K22" s="101">
        <f>'[1]1'!P$1142</f>
        <v>172</v>
      </c>
      <c r="L22" s="101">
        <f>'[1]1'!Y$1142</f>
        <v>181</v>
      </c>
      <c r="M22" s="101">
        <f>'[1]1'!AA$1142</f>
        <v>191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81317</v>
      </c>
      <c r="F23" s="101">
        <f>'[1]1'!D$1143</f>
        <v>36108</v>
      </c>
      <c r="G23" s="101">
        <f>'[1]1'!E$1143</f>
        <v>9886</v>
      </c>
      <c r="H23" s="102">
        <f>'[1]1'!F$1143</f>
        <v>37593.558976008891</v>
      </c>
      <c r="I23" s="101">
        <f>'[1]1'!G$1143</f>
        <v>33288.558976008891</v>
      </c>
      <c r="J23" s="103">
        <f>'[1]1'!H$1143</f>
        <v>29529</v>
      </c>
      <c r="K23" s="101">
        <f>'[1]1'!P$1143</f>
        <v>40228</v>
      </c>
      <c r="L23" s="101">
        <f>'[1]1'!Y$1143</f>
        <v>33159</v>
      </c>
      <c r="M23" s="101">
        <f>'[1]1'!AA$1143</f>
        <v>23201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15026</v>
      </c>
      <c r="F25" s="101">
        <f>'[1]1'!D$1145</f>
        <v>244</v>
      </c>
      <c r="G25" s="101">
        <f>'[1]1'!E$1145</f>
        <v>3388</v>
      </c>
      <c r="H25" s="102">
        <f>'[1]1'!F$1145</f>
        <v>15602</v>
      </c>
      <c r="I25" s="101">
        <f>'[1]1'!G$1145</f>
        <v>11718</v>
      </c>
      <c r="J25" s="103">
        <f>'[1]1'!H$1145</f>
        <v>8484</v>
      </c>
      <c r="K25" s="101">
        <f>'[1]1'!P$1145</f>
        <v>17735</v>
      </c>
      <c r="L25" s="101">
        <f>'[1]1'!Y$1145</f>
        <v>18675</v>
      </c>
      <c r="M25" s="101">
        <f>'[1]1'!AA$1145</f>
        <v>19608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0</v>
      </c>
      <c r="J27" s="103">
        <f>'[1]1'!H$1147</f>
        <v>2</v>
      </c>
      <c r="K27" s="101">
        <f>'[1]1'!P$1147</f>
        <v>0</v>
      </c>
      <c r="L27" s="101">
        <f>'[1]1'!Y$1147</f>
        <v>0</v>
      </c>
      <c r="M27" s="101">
        <f>'[1]1'!AA$1147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2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0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131799</v>
      </c>
      <c r="F31" s="101">
        <f>'[1]1'!D$1151</f>
        <v>1400</v>
      </c>
      <c r="G31" s="101">
        <f>'[1]1'!E$1151</f>
        <v>328621</v>
      </c>
      <c r="H31" s="102">
        <f>'[1]1'!F$1151</f>
        <v>22772.481791618196</v>
      </c>
      <c r="I31" s="101">
        <f>'[1]1'!G$1151</f>
        <v>49402.481791618193</v>
      </c>
      <c r="J31" s="103">
        <f>'[1]1'!H$1151</f>
        <v>68559</v>
      </c>
      <c r="K31" s="101">
        <f>'[1]1'!P$1151</f>
        <v>22926</v>
      </c>
      <c r="L31" s="101">
        <f>'[1]1'!Y$1151</f>
        <v>24141</v>
      </c>
      <c r="M31" s="101">
        <f>'[1]1'!AA$1151</f>
        <v>25348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47</v>
      </c>
      <c r="F32" s="101">
        <f>'[1]1'!D$1152</f>
        <v>41</v>
      </c>
      <c r="G32" s="101">
        <f>'[1]1'!E$1152</f>
        <v>89</v>
      </c>
      <c r="H32" s="102">
        <f>'[1]1'!F$1152</f>
        <v>22</v>
      </c>
      <c r="I32" s="101">
        <f>'[1]1'!G$1152</f>
        <v>34</v>
      </c>
      <c r="J32" s="103">
        <f>'[1]1'!H$1152</f>
        <v>9</v>
      </c>
      <c r="K32" s="101">
        <f>'[1]1'!P$1152</f>
        <v>0</v>
      </c>
      <c r="L32" s="101">
        <f>'[1]1'!Y$1152</f>
        <v>0</v>
      </c>
      <c r="M32" s="101">
        <f>'[1]1'!AA$1152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0</v>
      </c>
      <c r="F33" s="101">
        <f>'[1]1'!D$1153</f>
        <v>0</v>
      </c>
      <c r="G33" s="101">
        <f>'[1]1'!E$1153</f>
        <v>0</v>
      </c>
      <c r="H33" s="102">
        <f>'[1]1'!F$1153</f>
        <v>0</v>
      </c>
      <c r="I33" s="101">
        <f>'[1]1'!G$1153</f>
        <v>0</v>
      </c>
      <c r="J33" s="103">
        <f>'[1]1'!H$1153</f>
        <v>7</v>
      </c>
      <c r="K33" s="101">
        <f>'[1]1'!P$1153</f>
        <v>0</v>
      </c>
      <c r="L33" s="101">
        <f>'[1]1'!Y$1153</f>
        <v>0</v>
      </c>
      <c r="M33" s="101">
        <f>'[1]1'!AA$1153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0</v>
      </c>
      <c r="H36" s="102">
        <f>'[1]1'!F$1156</f>
        <v>0</v>
      </c>
      <c r="I36" s="101">
        <f>'[1]1'!G$1156</f>
        <v>3584</v>
      </c>
      <c r="J36" s="103">
        <f>'[1]1'!H$1156</f>
        <v>3656</v>
      </c>
      <c r="K36" s="101">
        <f>'[1]1'!P$1156</f>
        <v>483</v>
      </c>
      <c r="L36" s="101">
        <f>'[1]1'!Y$1156</f>
        <v>498</v>
      </c>
      <c r="M36" s="101">
        <f>'[1]1'!AA$1156</f>
        <v>523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700</v>
      </c>
      <c r="F37" s="101">
        <f>'[1]1'!D$1157</f>
        <v>3361</v>
      </c>
      <c r="G37" s="101">
        <f>'[1]1'!E$1157</f>
        <v>252</v>
      </c>
      <c r="H37" s="102">
        <f>'[1]1'!F$1157</f>
        <v>5487.6532995774451</v>
      </c>
      <c r="I37" s="101">
        <f>'[1]1'!G$1157</f>
        <v>4872.6532995774451</v>
      </c>
      <c r="J37" s="103">
        <f>'[1]1'!H$1157</f>
        <v>4593</v>
      </c>
      <c r="K37" s="101">
        <f>'[1]1'!P$1157</f>
        <v>18308</v>
      </c>
      <c r="L37" s="101">
        <f>'[1]1'!Y$1157</f>
        <v>19279</v>
      </c>
      <c r="M37" s="101">
        <f>'[1]1'!AA$1157</f>
        <v>20243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36724</v>
      </c>
      <c r="F38" s="101">
        <f>'[1]1'!D$1158</f>
        <v>30587</v>
      </c>
      <c r="G38" s="101">
        <f>'[1]1'!E$1158</f>
        <v>6690</v>
      </c>
      <c r="H38" s="102">
        <f>'[1]1'!F$1158</f>
        <v>13028.262801151548</v>
      </c>
      <c r="I38" s="101">
        <f>'[1]1'!G$1158</f>
        <v>13458.262801151548</v>
      </c>
      <c r="J38" s="103">
        <f>'[1]1'!H$1158</f>
        <v>12109</v>
      </c>
      <c r="K38" s="101">
        <f>'[1]1'!P$1158</f>
        <v>20661</v>
      </c>
      <c r="L38" s="101">
        <f>'[1]1'!Y$1158</f>
        <v>21754</v>
      </c>
      <c r="M38" s="101">
        <f>'[1]1'!AA$1158</f>
        <v>22841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5571</v>
      </c>
      <c r="F39" s="101">
        <f>'[1]1'!D$1159</f>
        <v>3650</v>
      </c>
      <c r="G39" s="101">
        <f>'[1]1'!E$1159</f>
        <v>8820</v>
      </c>
      <c r="H39" s="102">
        <f>'[1]1'!F$1159</f>
        <v>5366.5913622541302</v>
      </c>
      <c r="I39" s="101">
        <f>'[1]1'!G$1159</f>
        <v>7261.5913622541302</v>
      </c>
      <c r="J39" s="103">
        <f>'[1]1'!H$1159</f>
        <v>7980</v>
      </c>
      <c r="K39" s="101">
        <f>'[1]1'!P$1159</f>
        <v>13116</v>
      </c>
      <c r="L39" s="101">
        <f>'[1]1'!Y$1159</f>
        <v>13811</v>
      </c>
      <c r="M39" s="101">
        <f>'[1]1'!AA$1159</f>
        <v>14502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1338</v>
      </c>
      <c r="F40" s="101">
        <f>'[1]1'!D$1160</f>
        <v>863</v>
      </c>
      <c r="G40" s="101">
        <f>'[1]1'!E$1160</f>
        <v>1204</v>
      </c>
      <c r="H40" s="102">
        <f>'[1]1'!F$1160</f>
        <v>2114</v>
      </c>
      <c r="I40" s="101">
        <f>'[1]1'!G$1160</f>
        <v>2134</v>
      </c>
      <c r="J40" s="103">
        <f>'[1]1'!H$1160</f>
        <v>2134</v>
      </c>
      <c r="K40" s="101">
        <f>'[1]1'!P$1160</f>
        <v>2157</v>
      </c>
      <c r="L40" s="101">
        <f>'[1]1'!Y$1160</f>
        <v>2272</v>
      </c>
      <c r="M40" s="101">
        <f>'[1]1'!AA$1160</f>
        <v>2386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855</v>
      </c>
      <c r="F41" s="101">
        <f>'[1]1'!D$1161</f>
        <v>1509</v>
      </c>
      <c r="G41" s="101">
        <f>'[1]1'!E$1161</f>
        <v>4830</v>
      </c>
      <c r="H41" s="102">
        <f>'[1]1'!F$1161</f>
        <v>8060</v>
      </c>
      <c r="I41" s="101">
        <f>'[1]1'!G$1161</f>
        <v>9825</v>
      </c>
      <c r="J41" s="103">
        <f>'[1]1'!H$1161</f>
        <v>9782</v>
      </c>
      <c r="K41" s="101">
        <f>'[1]1'!P$1161</f>
        <v>4252</v>
      </c>
      <c r="L41" s="101">
        <f>'[1]1'!Y$1161</f>
        <v>4477</v>
      </c>
      <c r="M41" s="101">
        <f>'[1]1'!AA$1161</f>
        <v>4700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29813</v>
      </c>
      <c r="F42" s="101">
        <f>'[1]1'!D$1162</f>
        <v>34801</v>
      </c>
      <c r="G42" s="101">
        <f>'[1]1'!E$1162</f>
        <v>35772</v>
      </c>
      <c r="H42" s="102">
        <f>'[1]1'!F$1162</f>
        <v>69463.330847768491</v>
      </c>
      <c r="I42" s="101">
        <f>'[1]1'!G$1162</f>
        <v>57040.330847768499</v>
      </c>
      <c r="J42" s="103">
        <f>'[1]1'!H$1162</f>
        <v>51974</v>
      </c>
      <c r="K42" s="101">
        <f>'[1]1'!P$1162</f>
        <v>67104</v>
      </c>
      <c r="L42" s="101">
        <f>'[1]1'!Y$1162</f>
        <v>70663</v>
      </c>
      <c r="M42" s="101">
        <f>'[1]1'!AA$1162</f>
        <v>73309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168027</v>
      </c>
      <c r="F43" s="101">
        <f>'[1]1'!D$1163</f>
        <v>220922</v>
      </c>
      <c r="G43" s="101">
        <f>'[1]1'!E$1163</f>
        <v>48458</v>
      </c>
      <c r="H43" s="102">
        <f>'[1]1'!F$1163</f>
        <v>133172</v>
      </c>
      <c r="I43" s="101">
        <f>'[1]1'!G$1163</f>
        <v>102195</v>
      </c>
      <c r="J43" s="103">
        <f>'[1]1'!H$1163</f>
        <v>85296</v>
      </c>
      <c r="K43" s="101">
        <f>'[1]1'!P$1163</f>
        <v>143889</v>
      </c>
      <c r="L43" s="101">
        <f>'[1]1'!Y$1163</f>
        <v>151531</v>
      </c>
      <c r="M43" s="101">
        <f>'[1]1'!AA$1163</f>
        <v>159107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-221</v>
      </c>
      <c r="F44" s="101">
        <f>'[1]1'!D$1164</f>
        <v>176038</v>
      </c>
      <c r="G44" s="101">
        <f>'[1]1'!E$1164</f>
        <v>36065</v>
      </c>
      <c r="H44" s="102">
        <f>'[1]1'!F$1164</f>
        <v>50203.976559376824</v>
      </c>
      <c r="I44" s="101">
        <f>'[1]1'!G$1164</f>
        <v>49963.976559376824</v>
      </c>
      <c r="J44" s="103">
        <f>'[1]1'!H$1164</f>
        <v>45713</v>
      </c>
      <c r="K44" s="101">
        <f>'[1]1'!P$1164</f>
        <v>67079</v>
      </c>
      <c r="L44" s="101">
        <f>'[1]1'!Y$1164</f>
        <v>70643</v>
      </c>
      <c r="M44" s="101">
        <f>'[1]1'!AA$1164</f>
        <v>74175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7673</v>
      </c>
      <c r="F45" s="101">
        <f>'[1]1'!D$1165</f>
        <v>3944</v>
      </c>
      <c r="G45" s="101">
        <f>'[1]1'!E$1165</f>
        <v>2874</v>
      </c>
      <c r="H45" s="102">
        <f>'[1]1'!F$1165</f>
        <v>4362.9372481459777</v>
      </c>
      <c r="I45" s="101">
        <f>'[1]1'!G$1165</f>
        <v>7177.9372481459777</v>
      </c>
      <c r="J45" s="103">
        <f>'[1]1'!H$1165</f>
        <v>6107</v>
      </c>
      <c r="K45" s="101">
        <f>'[1]1'!P$1165</f>
        <v>6689</v>
      </c>
      <c r="L45" s="101">
        <f>'[1]1'!Y$1165</f>
        <v>7043</v>
      </c>
      <c r="M45" s="101">
        <f>'[1]1'!AA$1165</f>
        <v>7396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56</v>
      </c>
      <c r="G46" s="94">
        <f>'[1]1'!E$1166</f>
        <v>37</v>
      </c>
      <c r="H46" s="95">
        <f>'[1]1'!F$1166</f>
        <v>0</v>
      </c>
      <c r="I46" s="94">
        <f>'[1]1'!G$1166</f>
        <v>322</v>
      </c>
      <c r="J46" s="96">
        <f>'[1]1'!H$1166</f>
        <v>0</v>
      </c>
      <c r="K46" s="94">
        <f>'[1]1'!P$1166</f>
        <v>15</v>
      </c>
      <c r="L46" s="94">
        <f>'[1]1'!Y$1166</f>
        <v>16</v>
      </c>
      <c r="M46" s="94">
        <f>'[1]1'!AA$1166</f>
        <v>17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1054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0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1054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303531</v>
      </c>
      <c r="F51" s="74">
        <f t="shared" si="4"/>
        <v>274436</v>
      </c>
      <c r="G51" s="74">
        <f t="shared" si="4"/>
        <v>535874</v>
      </c>
      <c r="H51" s="75">
        <f t="shared" si="4"/>
        <v>726057</v>
      </c>
      <c r="I51" s="74">
        <f t="shared" si="4"/>
        <v>647526</v>
      </c>
      <c r="J51" s="76">
        <f t="shared" si="4"/>
        <v>612061</v>
      </c>
      <c r="K51" s="74">
        <f t="shared" si="4"/>
        <v>402434</v>
      </c>
      <c r="L51" s="74">
        <f t="shared" si="4"/>
        <v>424582</v>
      </c>
      <c r="M51" s="74">
        <f t="shared" si="4"/>
        <v>457426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11733</v>
      </c>
      <c r="F59" s="81">
        <f t="shared" si="8"/>
        <v>12515</v>
      </c>
      <c r="G59" s="81">
        <f t="shared" si="8"/>
        <v>12519</v>
      </c>
      <c r="H59" s="82">
        <f t="shared" si="8"/>
        <v>13824</v>
      </c>
      <c r="I59" s="81">
        <f t="shared" si="8"/>
        <v>13824</v>
      </c>
      <c r="J59" s="83">
        <f t="shared" si="8"/>
        <v>22251</v>
      </c>
      <c r="K59" s="81">
        <f t="shared" si="8"/>
        <v>79311</v>
      </c>
      <c r="L59" s="81">
        <f t="shared" si="8"/>
        <v>83867</v>
      </c>
      <c r="M59" s="81">
        <f t="shared" si="8"/>
        <v>88059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11733</v>
      </c>
      <c r="F61" s="94">
        <f>'[1]1'!D$1180</f>
        <v>12515</v>
      </c>
      <c r="G61" s="94">
        <f>'[1]1'!E$1180</f>
        <v>12519</v>
      </c>
      <c r="H61" s="95">
        <f>'[1]1'!F$1180</f>
        <v>13824</v>
      </c>
      <c r="I61" s="94">
        <f>'[1]1'!G$1180</f>
        <v>13824</v>
      </c>
      <c r="J61" s="96">
        <f>'[1]1'!H$1180</f>
        <v>22251</v>
      </c>
      <c r="K61" s="94">
        <f>'[1]1'!P$1180</f>
        <v>79311</v>
      </c>
      <c r="L61" s="94">
        <f>'[1]1'!Y$1180</f>
        <v>83867</v>
      </c>
      <c r="M61" s="94">
        <f>'[1]1'!AA$1180</f>
        <v>88059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219366</v>
      </c>
      <c r="F72" s="101">
        <f>'[1]1'!D$1190</f>
        <v>168181</v>
      </c>
      <c r="G72" s="101">
        <f>'[1]1'!E$1190</f>
        <v>378542</v>
      </c>
      <c r="H72" s="102">
        <f>'[1]1'!F$1190</f>
        <v>532233</v>
      </c>
      <c r="I72" s="101">
        <f>'[1]1'!G$1190</f>
        <v>454099</v>
      </c>
      <c r="J72" s="103">
        <f>'[1]1'!H$1190</f>
        <v>401171</v>
      </c>
      <c r="K72" s="101">
        <f>'[1]1'!P$1190</f>
        <v>104718</v>
      </c>
      <c r="L72" s="101">
        <f>'[1]1'!Y$1190</f>
        <v>110268</v>
      </c>
      <c r="M72" s="101">
        <f>'[1]1'!AA$1190</f>
        <v>127398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72432</v>
      </c>
      <c r="F73" s="101">
        <f t="shared" si="12"/>
        <v>93740</v>
      </c>
      <c r="G73" s="101">
        <f t="shared" si="12"/>
        <v>144813</v>
      </c>
      <c r="H73" s="102">
        <f t="shared" si="12"/>
        <v>180000</v>
      </c>
      <c r="I73" s="101">
        <f t="shared" si="12"/>
        <v>179603</v>
      </c>
      <c r="J73" s="103">
        <f t="shared" si="12"/>
        <v>188639</v>
      </c>
      <c r="K73" s="101">
        <f t="shared" si="12"/>
        <v>218405</v>
      </c>
      <c r="L73" s="101">
        <f t="shared" si="12"/>
        <v>230447</v>
      </c>
      <c r="M73" s="101">
        <f t="shared" si="12"/>
        <v>241969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88</v>
      </c>
      <c r="F74" s="88">
        <f>'[1]1'!D$1192</f>
        <v>312</v>
      </c>
      <c r="G74" s="88">
        <f>'[1]1'!E$1192</f>
        <v>0</v>
      </c>
      <c r="H74" s="89">
        <f>'[1]1'!F$1192</f>
        <v>0</v>
      </c>
      <c r="I74" s="88">
        <f>'[1]1'!G$1192</f>
        <v>0</v>
      </c>
      <c r="J74" s="90">
        <f>'[1]1'!H$1192</f>
        <v>0</v>
      </c>
      <c r="K74" s="88">
        <f>'[1]1'!P$1192</f>
        <v>0</v>
      </c>
      <c r="L74" s="88">
        <f>'[1]1'!Y$1192</f>
        <v>0</v>
      </c>
      <c r="M74" s="88">
        <f>'[1]1'!AA$1192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72344</v>
      </c>
      <c r="F75" s="94">
        <f>'[1]1'!D$1193</f>
        <v>93428</v>
      </c>
      <c r="G75" s="94">
        <f>'[1]1'!E$1193</f>
        <v>144813</v>
      </c>
      <c r="H75" s="95">
        <f>'[1]1'!F$1193</f>
        <v>180000</v>
      </c>
      <c r="I75" s="94">
        <f>'[1]1'!G$1193</f>
        <v>179603</v>
      </c>
      <c r="J75" s="96">
        <f>'[1]1'!H$1193</f>
        <v>188639</v>
      </c>
      <c r="K75" s="94">
        <f>'[1]1'!P$1193</f>
        <v>218405</v>
      </c>
      <c r="L75" s="94">
        <f>'[1]1'!Y$1193</f>
        <v>230447</v>
      </c>
      <c r="M75" s="94">
        <f>'[1]1'!AA$1193</f>
        <v>241969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463</v>
      </c>
      <c r="F77" s="74">
        <f t="shared" si="13"/>
        <v>6670</v>
      </c>
      <c r="G77" s="74">
        <f t="shared" si="13"/>
        <v>10208</v>
      </c>
      <c r="H77" s="75">
        <f t="shared" si="13"/>
        <v>16143</v>
      </c>
      <c r="I77" s="74">
        <f t="shared" si="13"/>
        <v>12611</v>
      </c>
      <c r="J77" s="76">
        <f t="shared" si="13"/>
        <v>11145</v>
      </c>
      <c r="K77" s="74">
        <f t="shared" si="13"/>
        <v>12279</v>
      </c>
      <c r="L77" s="74">
        <f t="shared" si="13"/>
        <v>12929</v>
      </c>
      <c r="M77" s="74">
        <f t="shared" si="13"/>
        <v>13576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8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8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463</v>
      </c>
      <c r="F81" s="101">
        <f t="shared" si="15"/>
        <v>6079</v>
      </c>
      <c r="G81" s="101">
        <f t="shared" si="15"/>
        <v>10208</v>
      </c>
      <c r="H81" s="102">
        <f t="shared" si="15"/>
        <v>16083</v>
      </c>
      <c r="I81" s="101">
        <f t="shared" si="15"/>
        <v>12611</v>
      </c>
      <c r="J81" s="103">
        <f t="shared" si="15"/>
        <v>11145</v>
      </c>
      <c r="K81" s="101">
        <f t="shared" si="15"/>
        <v>12279</v>
      </c>
      <c r="L81" s="101">
        <f t="shared" si="15"/>
        <v>12929</v>
      </c>
      <c r="M81" s="101">
        <f t="shared" si="15"/>
        <v>13576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463</v>
      </c>
      <c r="F83" s="94">
        <f>'[1]1'!D$1200</f>
        <v>6079</v>
      </c>
      <c r="G83" s="94">
        <f>'[1]1'!E$1200</f>
        <v>10208</v>
      </c>
      <c r="H83" s="95">
        <f>'[1]1'!F$1200</f>
        <v>16083</v>
      </c>
      <c r="I83" s="94">
        <f>'[1]1'!G$1200</f>
        <v>12611</v>
      </c>
      <c r="J83" s="96">
        <f>'[1]1'!H$1200</f>
        <v>11145</v>
      </c>
      <c r="K83" s="94">
        <f>'[1]1'!P$1200</f>
        <v>12279</v>
      </c>
      <c r="L83" s="94">
        <f>'[1]1'!Y$1200</f>
        <v>12929</v>
      </c>
      <c r="M83" s="94">
        <f>'[1]1'!AA$1200</f>
        <v>13576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583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60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895067</v>
      </c>
      <c r="F92" s="28">
        <f t="shared" ref="F92:M92" si="16">F4+F51+F77+F90</f>
        <v>964410</v>
      </c>
      <c r="G92" s="28">
        <f t="shared" si="16"/>
        <v>1363280</v>
      </c>
      <c r="H92" s="29">
        <f t="shared" si="16"/>
        <v>1511673.750655263</v>
      </c>
      <c r="I92" s="28">
        <f t="shared" si="16"/>
        <v>1479289.750655263</v>
      </c>
      <c r="J92" s="30">
        <f t="shared" si="16"/>
        <v>1431372</v>
      </c>
      <c r="K92" s="28">
        <f t="shared" si="16"/>
        <v>1299459</v>
      </c>
      <c r="L92" s="28">
        <f t="shared" si="16"/>
        <v>1310258</v>
      </c>
      <c r="M92" s="28">
        <f t="shared" si="16"/>
        <v>1374864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2015-04-20T11:48:12Z</dcterms:modified>
</cp:coreProperties>
</file>